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autoCompressPictures="0" defaultThemeVersion="166925"/>
  <mc:AlternateContent xmlns:mc="http://schemas.openxmlformats.org/markup-compatibility/2006">
    <mc:Choice Requires="x15">
      <x15ac:absPath xmlns:x15ac="http://schemas.microsoft.com/office/spreadsheetml/2010/11/ac" url="F:\ANTEPROYECTO_PPTO_2026\COSTEO POR PROGRAMA\"/>
    </mc:Choice>
  </mc:AlternateContent>
  <xr:revisionPtr revIDLastSave="0" documentId="13_ncr:1_{B7F14E04-259B-4EF6-B3AA-0C3D4C48FB83}" xr6:coauthVersionLast="47" xr6:coauthVersionMax="47" xr10:uidLastSave="{00000000-0000-0000-0000-000000000000}"/>
  <bookViews>
    <workbookView xWindow="-120" yWindow="-120" windowWidth="24240" windowHeight="13140" xr2:uid="{00000000-000D-0000-FFFF-FFFF00000000}"/>
  </bookViews>
  <sheets>
    <sheet name="CALENDARIZADO" sheetId="9" r:id="rId1"/>
    <sheet name="EVENTUAL" sheetId="6" r:id="rId2"/>
    <sheet name="201.Mat.Of" sheetId="13" r:id="rId3"/>
    <sheet name="206.Mat.imp.digi" sheetId="26" r:id="rId4"/>
    <sheet name="207.Mat.Limp" sheetId="14" r:id="rId5"/>
    <sheet name="208.SumDiv (2)" sheetId="29" state="hidden" r:id="rId6"/>
    <sheet name="208.SumDiv" sheetId="12" r:id="rId7"/>
    <sheet name="241. Comb" sheetId="11" state="hidden" r:id="rId8"/>
    <sheet name="312.ArrendFot" sheetId="5" r:id="rId9"/>
    <sheet name="329.Serv" sheetId="16" state="hidden" r:id="rId10"/>
    <sheet name="329." sheetId="27" r:id="rId11"/>
    <sheet name="363 impr.Publ" sheetId="17" state="hidden" r:id="rId12"/>
    <sheet name="368.OtrosservInfo" sheetId="23" r:id="rId13"/>
    <sheet name="374.Viaticos" sheetId="8" state="hidden" r:id="rId14"/>
    <sheet name="378.Gtos.Com" sheetId="20" state="hidden" r:id="rId15"/>
    <sheet name="378.Gtos.Comisión" sheetId="7" state="hidden" r:id="rId16"/>
    <sheet name="AREA" sheetId="10" state="hidden" r:id="rId17"/>
    <sheet name="512.Bien.mue.inmue" sheetId="25" r:id="rId18"/>
  </sheets>
  <definedNames>
    <definedName name="_xlnm.Print_Area" localSheetId="2">'201.Mat.Of'!$A$1:$I$32</definedName>
    <definedName name="_xlnm.Print_Area" localSheetId="3">'206.Mat.imp.digi'!$A$1:$I$35</definedName>
    <definedName name="_xlnm.Print_Area" localSheetId="4">'207.Mat.Limp'!$A$1:$I$35</definedName>
    <definedName name="_xlnm.Print_Area" localSheetId="6">'208.SumDiv'!$A$1:$I$36</definedName>
    <definedName name="_xlnm.Print_Area" localSheetId="5">'208.SumDiv (2)'!$A$1:$I$52</definedName>
    <definedName name="_xlnm.Print_Area" localSheetId="7">'241. Comb'!$A$1:$I$45</definedName>
    <definedName name="_xlnm.Print_Area" localSheetId="8">'312.ArrendFot'!$A$1:$I$43</definedName>
    <definedName name="_xlnm.Print_Area" localSheetId="10">'329.'!$A$1:$I$36</definedName>
    <definedName name="_xlnm.Print_Area" localSheetId="9">'329.Serv'!$A$1:$I$42</definedName>
    <definedName name="_xlnm.Print_Area" localSheetId="11">'363 impr.Publ'!$A$1:$I$42</definedName>
    <definedName name="_xlnm.Print_Area" localSheetId="12">'368.OtrosservInfo'!$A$1:$I$42</definedName>
    <definedName name="_xlnm.Print_Area" localSheetId="13">'374.Viaticos'!$A$1:$K$46</definedName>
    <definedName name="_xlnm.Print_Area" localSheetId="14">'378.Gtos.Com'!$A$1:$I$42</definedName>
    <definedName name="_xlnm.Print_Area" localSheetId="15">'378.Gtos.Comisión'!$A$1:$K$48</definedName>
    <definedName name="_xlnm.Print_Area" localSheetId="17">'512.Bien.mue.inmue'!$A$1:$I$33</definedName>
    <definedName name="_xlnm.Print_Area" localSheetId="0">CALENDARIZADO!$A$1:$P$67</definedName>
    <definedName name="_xlnm.Print_Area" localSheetId="1">EVENTUAL!$A$1:$J$44</definedName>
    <definedName name="_xlnm.Print_Titles" localSheetId="2">'201.Mat.Of'!$2:$10</definedName>
    <definedName name="_xlnm.Print_Titles" localSheetId="3">'206.Mat.imp.digi'!$2:$10</definedName>
    <definedName name="_xlnm.Print_Titles" localSheetId="4">'207.Mat.Limp'!$2:$10</definedName>
    <definedName name="_xlnm.Print_Titles" localSheetId="6">'208.SumDiv'!$2:$10</definedName>
    <definedName name="_xlnm.Print_Titles" localSheetId="5">'208.SumDiv (2)'!$2:$10</definedName>
    <definedName name="_xlnm.Print_Titles" localSheetId="7">'241. Comb'!$2:$10</definedName>
    <definedName name="_xlnm.Print_Titles" localSheetId="8">'312.ArrendFot'!$2:$10</definedName>
    <definedName name="_xlnm.Print_Titles" localSheetId="10">'329.'!$2:$10</definedName>
    <definedName name="_xlnm.Print_Titles" localSheetId="9">'329.Serv'!$2:$10</definedName>
    <definedName name="_xlnm.Print_Titles" localSheetId="11">'363 impr.Publ'!$2:$10</definedName>
    <definedName name="_xlnm.Print_Titles" localSheetId="12">'368.OtrosservInfo'!$2:$10</definedName>
    <definedName name="_xlnm.Print_Titles" localSheetId="13">'374.Viaticos'!$1:$11</definedName>
    <definedName name="_xlnm.Print_Titles" localSheetId="14">'378.Gtos.Com'!$2:$10</definedName>
    <definedName name="_xlnm.Print_Titles" localSheetId="15">'378.Gtos.Comisión'!$1:$11</definedName>
    <definedName name="_xlnm.Print_Titles" localSheetId="17">'512.Bien.mue.inmue'!$2:$10</definedName>
    <definedName name="_xlnm.Print_Titles" localSheetId="0">CALENDARIZADO!$1:$8</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I12" i="27" l="1"/>
  <c r="I12" i="12"/>
  <c r="C19" i="9" l="1"/>
  <c r="C21" i="9"/>
  <c r="O18" i="9"/>
  <c r="E18" i="9"/>
  <c r="F18" i="9"/>
  <c r="G18" i="9"/>
  <c r="H18" i="9"/>
  <c r="I18" i="9"/>
  <c r="J18" i="9"/>
  <c r="K18" i="9"/>
  <c r="L18" i="9"/>
  <c r="M18" i="9"/>
  <c r="N18" i="9"/>
  <c r="D18" i="9"/>
  <c r="I42" i="29" l="1"/>
  <c r="I41" i="29"/>
  <c r="I40" i="29" s="1"/>
  <c r="I37" i="29"/>
  <c r="I36" i="29"/>
  <c r="I32" i="29"/>
  <c r="I31" i="29"/>
  <c r="I30" i="29" s="1"/>
  <c r="I27" i="29"/>
  <c r="I26" i="29"/>
  <c r="I25" i="29"/>
  <c r="I24" i="29"/>
  <c r="I20" i="29"/>
  <c r="I19" i="29"/>
  <c r="I18" i="29"/>
  <c r="I17" i="29"/>
  <c r="I16" i="29"/>
  <c r="I15" i="29"/>
  <c r="I14" i="29"/>
  <c r="I13" i="29"/>
  <c r="I12" i="29"/>
  <c r="C4" i="29"/>
  <c r="C10" i="9"/>
  <c r="C15" i="9"/>
  <c r="D12" i="9"/>
  <c r="I12" i="13"/>
  <c r="I35" i="29" l="1"/>
  <c r="I11" i="29"/>
  <c r="I23" i="29"/>
  <c r="C20" i="9"/>
  <c r="I12" i="23"/>
  <c r="I11" i="23" s="1"/>
  <c r="I8" i="23" s="1"/>
  <c r="I16" i="27"/>
  <c r="I15" i="27" s="1"/>
  <c r="I11" i="27"/>
  <c r="C4" i="27"/>
  <c r="E22" i="9"/>
  <c r="F22" i="9"/>
  <c r="G22" i="9"/>
  <c r="H22" i="9"/>
  <c r="I22" i="9"/>
  <c r="J22" i="9"/>
  <c r="K22" i="9"/>
  <c r="L22" i="9"/>
  <c r="M22" i="9"/>
  <c r="N22" i="9"/>
  <c r="O22" i="9"/>
  <c r="D22" i="9"/>
  <c r="D13" i="9"/>
  <c r="D9" i="9"/>
  <c r="E12" i="9"/>
  <c r="E9" i="9" s="1"/>
  <c r="F12" i="9"/>
  <c r="F9" i="9" s="1"/>
  <c r="G12" i="9"/>
  <c r="G9" i="9" s="1"/>
  <c r="H12" i="9"/>
  <c r="H9" i="9" s="1"/>
  <c r="I12" i="9"/>
  <c r="I9" i="9" s="1"/>
  <c r="J12" i="9"/>
  <c r="J9" i="9" s="1"/>
  <c r="K12" i="9"/>
  <c r="K9" i="9" s="1"/>
  <c r="L12" i="9"/>
  <c r="L9" i="9" s="1"/>
  <c r="M12" i="9"/>
  <c r="M9" i="9" s="1"/>
  <c r="N12" i="9"/>
  <c r="N9" i="9" s="1"/>
  <c r="O12" i="9"/>
  <c r="O9" i="9" s="1"/>
  <c r="C11" i="9"/>
  <c r="C16" i="9"/>
  <c r="C17" i="9"/>
  <c r="C14" i="9"/>
  <c r="I12" i="5"/>
  <c r="I11" i="5" s="1"/>
  <c r="I8" i="5" s="1"/>
  <c r="I12" i="26"/>
  <c r="C4" i="26"/>
  <c r="I17" i="25"/>
  <c r="I16" i="25"/>
  <c r="I15" i="25"/>
  <c r="I14" i="25"/>
  <c r="I13" i="25"/>
  <c r="I12" i="25"/>
  <c r="C4" i="25"/>
  <c r="C4" i="23"/>
  <c r="I16" i="6"/>
  <c r="H16" i="6"/>
  <c r="I31" i="20"/>
  <c r="I29" i="20"/>
  <c r="I30" i="20"/>
  <c r="I25" i="20"/>
  <c r="I24" i="20"/>
  <c r="I23" i="20"/>
  <c r="I19" i="20"/>
  <c r="I18" i="20"/>
  <c r="I17" i="20"/>
  <c r="I13" i="20"/>
  <c r="I12" i="20"/>
  <c r="I11" i="20" s="1"/>
  <c r="C4" i="20"/>
  <c r="I31" i="17"/>
  <c r="I30" i="17"/>
  <c r="I29" i="17"/>
  <c r="I25" i="17"/>
  <c r="I24" i="17"/>
  <c r="I23" i="17"/>
  <c r="I22" i="17" s="1"/>
  <c r="I19" i="17"/>
  <c r="I18" i="17"/>
  <c r="I17" i="17"/>
  <c r="I13" i="17"/>
  <c r="I12" i="17"/>
  <c r="I11" i="17"/>
  <c r="C4" i="17"/>
  <c r="I31" i="16"/>
  <c r="I30" i="16"/>
  <c r="I29" i="16"/>
  <c r="I25" i="16"/>
  <c r="I24" i="16"/>
  <c r="I23" i="16"/>
  <c r="I19" i="16"/>
  <c r="I18" i="16"/>
  <c r="I17" i="16"/>
  <c r="I13" i="16"/>
  <c r="I12" i="16"/>
  <c r="C4" i="16"/>
  <c r="I12" i="14"/>
  <c r="C4" i="14"/>
  <c r="C4" i="13"/>
  <c r="C4" i="12"/>
  <c r="I35" i="11"/>
  <c r="I34" i="11"/>
  <c r="I30" i="11"/>
  <c r="I28" i="11" s="1"/>
  <c r="I29" i="11"/>
  <c r="I25" i="11"/>
  <c r="I24" i="11"/>
  <c r="I23" i="11" s="1"/>
  <c r="I20" i="11"/>
  <c r="I19" i="11"/>
  <c r="I18" i="11" s="1"/>
  <c r="I15" i="11"/>
  <c r="I14" i="11"/>
  <c r="I13" i="11"/>
  <c r="I12" i="11"/>
  <c r="C4" i="11"/>
  <c r="G38" i="7"/>
  <c r="K38" i="7" s="1"/>
  <c r="C5" i="8"/>
  <c r="C5" i="7"/>
  <c r="C4" i="5"/>
  <c r="C5" i="6"/>
  <c r="I13" i="9"/>
  <c r="C23" i="9"/>
  <c r="E13" i="9"/>
  <c r="F13" i="9"/>
  <c r="G13" i="9"/>
  <c r="H13" i="9"/>
  <c r="J13" i="9"/>
  <c r="K13" i="9"/>
  <c r="L13" i="9"/>
  <c r="M13" i="9"/>
  <c r="N13" i="9"/>
  <c r="O13" i="9"/>
  <c r="G13" i="8"/>
  <c r="K13" i="8" s="1"/>
  <c r="G39" i="8"/>
  <c r="K39" i="8" s="1"/>
  <c r="G38" i="8"/>
  <c r="K38" i="8" s="1"/>
  <c r="G37" i="8"/>
  <c r="K37" i="8" s="1"/>
  <c r="G33" i="8"/>
  <c r="K33" i="8" s="1"/>
  <c r="G32" i="8"/>
  <c r="K32" i="8" s="1"/>
  <c r="G31" i="8"/>
  <c r="K31" i="8" s="1"/>
  <c r="G27" i="8"/>
  <c r="K27" i="8" s="1"/>
  <c r="G26" i="8"/>
  <c r="K26" i="8" s="1"/>
  <c r="G25" i="8"/>
  <c r="K25" i="8"/>
  <c r="G21" i="8"/>
  <c r="K21" i="8" s="1"/>
  <c r="G20" i="8"/>
  <c r="K20" i="8" s="1"/>
  <c r="G19" i="8"/>
  <c r="K19" i="8" s="1"/>
  <c r="G15" i="8"/>
  <c r="K15" i="8" s="1"/>
  <c r="G14" i="8"/>
  <c r="K14" i="8"/>
  <c r="G20" i="7"/>
  <c r="K20" i="7"/>
  <c r="G14" i="7"/>
  <c r="K14" i="7" s="1"/>
  <c r="G15" i="7"/>
  <c r="K15" i="7" s="1"/>
  <c r="G21" i="7"/>
  <c r="K21" i="7" s="1"/>
  <c r="G26" i="7"/>
  <c r="K26" i="7" s="1"/>
  <c r="G27" i="7"/>
  <c r="K27" i="7" s="1"/>
  <c r="G32" i="7"/>
  <c r="K32" i="7" s="1"/>
  <c r="G33" i="7"/>
  <c r="K33" i="7" s="1"/>
  <c r="G39" i="7"/>
  <c r="K39" i="7"/>
  <c r="G37" i="7"/>
  <c r="K37" i="7" s="1"/>
  <c r="G13" i="7"/>
  <c r="K13" i="7" s="1"/>
  <c r="G31" i="7"/>
  <c r="K31" i="7" s="1"/>
  <c r="G25" i="7"/>
  <c r="K25" i="7" s="1"/>
  <c r="G19" i="7"/>
  <c r="K19" i="7"/>
  <c r="I28" i="17"/>
  <c r="J16" i="6" l="1"/>
  <c r="K36" i="8"/>
  <c r="K36" i="7"/>
  <c r="K12" i="8"/>
  <c r="I33" i="11"/>
  <c r="I8" i="29"/>
  <c r="I16" i="17"/>
  <c r="I8" i="17" s="1"/>
  <c r="K24" i="7"/>
  <c r="I11" i="11"/>
  <c r="I8" i="11" s="1"/>
  <c r="I22" i="20"/>
  <c r="I28" i="16"/>
  <c r="I28" i="20"/>
  <c r="K18" i="7"/>
  <c r="K30" i="8"/>
  <c r="I11" i="16"/>
  <c r="I16" i="16"/>
  <c r="K30" i="7"/>
  <c r="K12" i="7"/>
  <c r="I16" i="20"/>
  <c r="I8" i="20" s="1"/>
  <c r="K18" i="8"/>
  <c r="I22" i="16"/>
  <c r="I8" i="16" s="1"/>
  <c r="D24" i="9"/>
  <c r="I11" i="25"/>
  <c r="I8" i="25" s="1"/>
  <c r="I8" i="27"/>
  <c r="I11" i="14"/>
  <c r="I8" i="14" s="1"/>
  <c r="I11" i="26"/>
  <c r="I8" i="26" s="1"/>
  <c r="I17" i="6"/>
  <c r="J11" i="6" s="1"/>
  <c r="C13" i="9"/>
  <c r="I11" i="13"/>
  <c r="I8" i="13" s="1"/>
  <c r="H17" i="6"/>
  <c r="J9" i="6" s="1"/>
  <c r="O24" i="9"/>
  <c r="K24" i="9"/>
  <c r="N24" i="9"/>
  <c r="I11" i="12"/>
  <c r="I8" i="12" s="1"/>
  <c r="F24" i="9"/>
  <c r="I24" i="9"/>
  <c r="G24" i="9"/>
  <c r="E24" i="9"/>
  <c r="C12" i="9"/>
  <c r="J24" i="9"/>
  <c r="H24" i="9"/>
  <c r="C18" i="9"/>
  <c r="L24" i="9"/>
  <c r="M24" i="9"/>
  <c r="C9" i="9"/>
  <c r="C22" i="9"/>
  <c r="K24" i="8"/>
  <c r="K9" i="7" l="1"/>
  <c r="K9" i="8"/>
  <c r="C24" i="9"/>
  <c r="J17" i="6"/>
  <c r="J13" i="6" s="1"/>
</calcChain>
</file>

<file path=xl/sharedStrings.xml><?xml version="1.0" encoding="utf-8"?>
<sst xmlns="http://schemas.openxmlformats.org/spreadsheetml/2006/main" count="437" uniqueCount="166">
  <si>
    <t>CAPÍTULO</t>
  </si>
  <si>
    <t>PARTIDA</t>
  </si>
  <si>
    <t>TOTAL</t>
  </si>
  <si>
    <t>ÁREA</t>
  </si>
  <si>
    <t>UNIDAD DE MEDIDA</t>
  </si>
  <si>
    <t>PERIODO</t>
  </si>
  <si>
    <t>PRECIO UNITARIO</t>
  </si>
  <si>
    <t>CANTIDAD</t>
  </si>
  <si>
    <t>ENERO</t>
  </si>
  <si>
    <t>CONCEPTO</t>
  </si>
  <si>
    <t>MESES</t>
  </si>
  <si>
    <t>SUBTOTAL</t>
  </si>
  <si>
    <t>CATEGORÍA</t>
  </si>
  <si>
    <t>NUM</t>
  </si>
  <si>
    <t>SUELDO MENSUAL</t>
  </si>
  <si>
    <t>PERCEPCIÓN TOTAL</t>
  </si>
  <si>
    <t>IMPUESTO</t>
  </si>
  <si>
    <t>TÁRIFA</t>
  </si>
  <si>
    <t>DÍAS</t>
  </si>
  <si>
    <t>N° SALIDAS</t>
  </si>
  <si>
    <t>Istmo</t>
  </si>
  <si>
    <t>DESTINO</t>
  </si>
  <si>
    <t>COMBUSTIBLE</t>
  </si>
  <si>
    <t>PEAJE</t>
  </si>
  <si>
    <t>IMPORTE</t>
  </si>
  <si>
    <t>Justificación:</t>
  </si>
  <si>
    <t>Actividad 1:</t>
  </si>
  <si>
    <t>Actividad 2:</t>
  </si>
  <si>
    <t>Actividad 3:</t>
  </si>
  <si>
    <t>Actividad 4:</t>
  </si>
  <si>
    <t>Actividad 5:</t>
  </si>
  <si>
    <t>N° COMISIONADO</t>
  </si>
  <si>
    <t>ÁREA:</t>
  </si>
  <si>
    <t>CAPÍTULO:</t>
  </si>
  <si>
    <t>PARTIDA:</t>
  </si>
  <si>
    <t>TRASLADO AEREO</t>
  </si>
  <si>
    <t>TRASLADO TERRESTRE</t>
  </si>
  <si>
    <t>Justificación</t>
  </si>
  <si>
    <t>Actividad 2</t>
  </si>
  <si>
    <t>Actividad 3</t>
  </si>
  <si>
    <t>Enero-Dic</t>
  </si>
  <si>
    <t>PARTIDA/CONCEPTO</t>
  </si>
  <si>
    <t>FEBRERO</t>
  </si>
  <si>
    <t>MARZO</t>
  </si>
  <si>
    <t>ABRIL</t>
  </si>
  <si>
    <t>MAYO</t>
  </si>
  <si>
    <t>JUNIO</t>
  </si>
  <si>
    <t>JULIO</t>
  </si>
  <si>
    <t>AGOSTO</t>
  </si>
  <si>
    <t>SEPTIEMBRE</t>
  </si>
  <si>
    <t>OCTUBRE</t>
  </si>
  <si>
    <t>NOVIEMBRE</t>
  </si>
  <si>
    <t>DICIEMBRE</t>
  </si>
  <si>
    <t>1000- SERVICIOS PERSONALES</t>
  </si>
  <si>
    <t>2000- MATERIALES Y SUMINISTROS</t>
  </si>
  <si>
    <t>3000- SERVICIOS GENERALES</t>
  </si>
  <si>
    <t xml:space="preserve">        </t>
  </si>
  <si>
    <t>Actividad 4</t>
  </si>
  <si>
    <t>Actividad 5</t>
  </si>
  <si>
    <t>Dirección Ejecutiva de Sistemas Normativos Indígenas</t>
  </si>
  <si>
    <t>1000. Servicios Personales</t>
  </si>
  <si>
    <t>014. Honorarios Asimilables a Salarios</t>
  </si>
  <si>
    <t>014. Honorarios asimilables a salarios</t>
  </si>
  <si>
    <t>041. Gratificación de fin de año</t>
  </si>
  <si>
    <t>397. Impuesto sobre nómina 3%</t>
  </si>
  <si>
    <t>041. Gratificación de fin de año (Aguinaldo)</t>
  </si>
  <si>
    <t>397. Impuesto sobre nómina (3%)</t>
  </si>
  <si>
    <t>Dirección Ejecutiva de Organización y Capacitación Electoral</t>
  </si>
  <si>
    <t>Dirección Ejecutiva de Educación Cívica y Participación Ciudadana</t>
  </si>
  <si>
    <t>Dirección Ejecutiva de Partidos Políticos, Prerrogativas y Candidatos Independientes</t>
  </si>
  <si>
    <t>Contraloría General</t>
  </si>
  <si>
    <t>Unidad Técnica Jurídica y de lo Contencioso Electoral</t>
  </si>
  <si>
    <t>Unidad Técnica de Transparencia y Acceso a la Información</t>
  </si>
  <si>
    <t>Unidad Técnica de Comunicación Social</t>
  </si>
  <si>
    <t>Unidad Tecnica de Servicios de Informática y Documentación</t>
  </si>
  <si>
    <t>Unidad Técnica para la Igualdad de Género y no Discriminación</t>
  </si>
  <si>
    <t>Unidad Técnica de Atención de las Personas Residentes en el Extranjero Originarias de Oaxaca</t>
  </si>
  <si>
    <t xml:space="preserve">Actividad 1: </t>
  </si>
  <si>
    <t>3000. Servicios Generales</t>
  </si>
  <si>
    <t>2000. Materiales y Suministros</t>
  </si>
  <si>
    <t>PRESUPUESTO CALENDARIZADO</t>
  </si>
  <si>
    <t>378. Gastos en comisión</t>
  </si>
  <si>
    <t>374. Viáticos en el país</t>
  </si>
  <si>
    <t>201. Materiales, útiles y equipos menores de oficina</t>
  </si>
  <si>
    <t>207 Material de limpieza</t>
  </si>
  <si>
    <t>208. Suministros diversos</t>
  </si>
  <si>
    <t>241. Combustibles, lubricantes y aditivos</t>
  </si>
  <si>
    <t>Litros</t>
  </si>
  <si>
    <t>Enero</t>
  </si>
  <si>
    <t>312. Arrendamiento de fotocopiado</t>
  </si>
  <si>
    <t>329. Servicios profesionales, científicos y técnicos integrales</t>
  </si>
  <si>
    <t>363. Impresos y publicaciones oficiales</t>
  </si>
  <si>
    <t>paquete 12 piezas</t>
  </si>
  <si>
    <t>enero</t>
  </si>
  <si>
    <t>pieza</t>
  </si>
  <si>
    <t>Actividad 2: Fungir como Secretaría Técnica de la Comisión Temporal de Comunicación</t>
  </si>
  <si>
    <t>Actividad 3: Instalación Sala de Prensa para difusión de los Procesos de Revocación y Protocolo de Consulta</t>
  </si>
  <si>
    <t>1 Kg de café</t>
  </si>
  <si>
    <t>agua bonafont 330 ml</t>
  </si>
  <si>
    <t xml:space="preserve"> 1 kg</t>
  </si>
  <si>
    <t>coca cola 235 ml</t>
  </si>
  <si>
    <t>paquete 24 piezas</t>
  </si>
  <si>
    <t>paquete</t>
  </si>
  <si>
    <t>galletas gamesa</t>
  </si>
  <si>
    <t>vasos para café</t>
  </si>
  <si>
    <t>paquete 50 vasos</t>
  </si>
  <si>
    <t>sobres de azucar</t>
  </si>
  <si>
    <t>paquete 1000 sobres</t>
  </si>
  <si>
    <t>sobres coffe mate</t>
  </si>
  <si>
    <t>paquete 200 sobres</t>
  </si>
  <si>
    <t>caja de te surtido</t>
  </si>
  <si>
    <t>paquete 120 piezas</t>
  </si>
  <si>
    <t>cucharas para café desechables</t>
  </si>
  <si>
    <t>paquete 200 piezas</t>
  </si>
  <si>
    <t>368.Otros servicios de Información</t>
  </si>
  <si>
    <t>368. Otros Serviciod de Información</t>
  </si>
  <si>
    <t>clipping de prensa diario relativo a temas electorales y encuestas</t>
  </si>
  <si>
    <t>5000. Bienes muebles, inmuebles e intangibles</t>
  </si>
  <si>
    <t>512.. Cámaras fotográficas y de video</t>
  </si>
  <si>
    <t>Tripié Libec TH-X</t>
  </si>
  <si>
    <t>Teleprompter Glide Gear Tablet TMP-750</t>
  </si>
  <si>
    <t>Kit de 3 lámparas GVM 1200D-3L</t>
  </si>
  <si>
    <t>Micrófono Dual Lavalier DJI MIC 2</t>
  </si>
  <si>
    <t>Kit de fondo pantalla verde</t>
  </si>
  <si>
    <t>5000- SERVICIOS GENERALES</t>
  </si>
  <si>
    <t>206. Materiales impresos e información digital</t>
  </si>
  <si>
    <t>pago renta flickr</t>
  </si>
  <si>
    <t>marzo</t>
  </si>
  <si>
    <t>Ene-Dic</t>
  </si>
  <si>
    <t>Justificación: Como parte de los trabajos para  mantener relaciones con medios de comunicación y actores institucionales para garantizar la difusión oportuna y plural de las actividades del Instituto, se instalará una sala de prensa para la difusión de dichos procesos y se les brindarán los servicios básicos de cafeteria, con la intención de que cuenten con espacio digno para trabajar.</t>
  </si>
  <si>
    <t>clipping</t>
  </si>
  <si>
    <t>compra de computadora MACBOOK MINI marca APLLE •	Chip M4 de Apple con CPU de 10 núcleos, GPU de 10 núcleos y Neural Engine de 16 núcleos
•	Memoria unificada de 32 GB
•	Almacenamiento SSD de 1 TB
•	Gigabit Ethernet
•	Tres puertos Thunderbolt 4, un puerto HDMI, dos puertos USB C y entrada para audífonos</t>
  </si>
  <si>
    <t>Justificación: Como parte de las acciones de la Secretaria técnica se llevan a cabo las sesiones trimestrales  para informar a la Comision de las acciones, por lo que se invita a consejerias y partidos politicos y se inatala la mesa de coffee break.</t>
  </si>
  <si>
    <t xml:space="preserve">Material de oficina y papelería </t>
  </si>
  <si>
    <t>Pte</t>
  </si>
  <si>
    <t>207. Material de limpieza</t>
  </si>
  <si>
    <t>Difusión y Promoción en Materia Electoral</t>
  </si>
  <si>
    <t xml:space="preserve">Servicio y suministro de cafetería </t>
  </si>
  <si>
    <r>
      <t xml:space="preserve">Justificación: </t>
    </r>
    <r>
      <rPr>
        <sz val="11"/>
        <color theme="1"/>
        <rFont val="Calibri"/>
        <family val="2"/>
        <scheme val="minor"/>
      </rPr>
      <t xml:space="preserve">Como parte delos trabajos para planear, coordinar y supervisar campañas informativas e institucionales orientadas a promover la cultura democrática, la educación cívica y la participación ciudadana y mantener relaciones con medios de comunicación y actores institucionales para garantizar la difusión oportuna y plural de las actividades del Instituto se requiere del servicio de impresion y fotocopiado de oficios y documentos varios.
</t>
    </r>
  </si>
  <si>
    <t>Equipo</t>
  </si>
  <si>
    <t xml:space="preserve">Renta equipo fotocopiado a color </t>
  </si>
  <si>
    <t>Servicio</t>
  </si>
  <si>
    <t>PROYECTO</t>
  </si>
  <si>
    <t>ACTIVIDAD 1: APOYO EN MATERIA DE COMUNICACIÓN A DIVERSAS ÁREAS DEL INSTITUTO</t>
  </si>
  <si>
    <t>ACTIVIDAD 1: RESGUARDO FOTOGRÁFICO</t>
  </si>
  <si>
    <t>ACTIVIDAD 1: APOYO EN MATERIA DE COMUNICACIÓN A LAS DIVERSAS ÁREAS DEL INSTITUTO</t>
  </si>
  <si>
    <t>ACTIVIDAD 1: COBERTURA DE ACTIVIDADES INSTITUCIONALES</t>
  </si>
  <si>
    <t>Material de limpieza</t>
  </si>
  <si>
    <t>ACTIVIDAD 1: APOYO EN MATERIA DE COMUNICACIÓN Y DIFUSIÓN A DIVERSAS ÁREAS DEL INSTITUTO</t>
  </si>
  <si>
    <t>ACTIVIDAD 1: PRODUCCIÓN DE MATERIALES DIVERSOS DE VIDEO CON INTERPRETACIÓN DE LENGUAS SEÑAS MEXICANAS</t>
  </si>
  <si>
    <t>ACTIVIDAD 2: PRODUCCIÓN DE MATERIALES DIVERSOS DE AUDIO EN LENGUAS INDÍGENAS</t>
  </si>
  <si>
    <r>
      <t>Justificación:</t>
    </r>
    <r>
      <rPr>
        <sz val="11"/>
        <color theme="1"/>
        <rFont val="Calibri"/>
        <family val="2"/>
        <scheme val="minor"/>
      </rPr>
      <t xml:space="preserve"> Se requiere material de limpieza para tener en óptimas condiciones los espacios donde se ejecutarán trabajos del área de comunicación relacionados con la ejecución de foros o debates así como actividades de difusión.</t>
    </r>
  </si>
  <si>
    <t>GRATIFICACIÓN</t>
  </si>
  <si>
    <r>
      <t>Justificación:</t>
    </r>
    <r>
      <rPr>
        <sz val="11"/>
        <color theme="1"/>
        <rFont val="Calibri"/>
        <family val="2"/>
        <scheme val="minor"/>
      </rPr>
      <t xml:space="preserve"> Como parte de los objetivos institucionales de planear, coordinar y supervisar campañas informativas e institucionales orientadas a promover la cultura democrática, la educación cívica y la participación ciudadana, se requiere de elaborar oficios y papelería como personificadores, reconocimientos, gafetes, carteles, así como hacer expedientes de las campañas o programas que lleva a cabo el Instituto.</t>
    </r>
  </si>
  <si>
    <t>ACTIVIDAD 1: SUMINISTRO PARA LA REALIZACIÓN DE CAPACITACIONES AL PERSONAL EN MATERIA DE ACTUALIZACIÓN EN DISEÑO Y DIFUSIÓN.</t>
  </si>
  <si>
    <r>
      <t xml:space="preserve">Justificación: </t>
    </r>
    <r>
      <rPr>
        <sz val="11"/>
        <color theme="1"/>
        <rFont val="Calibri"/>
        <family val="2"/>
        <scheme val="minor"/>
      </rPr>
      <t>Con la finalidad de suministrar de servicio de cafetería integral al personal que se capacitará en materia de diseño, promoción y difusión.</t>
    </r>
  </si>
  <si>
    <t xml:space="preserve">ACTIVIDAD 1: CONTRATACIÓN EMPRESA QUE ELABORÉ EL CLIPPING DE PRENSA RELATIVO A TEMAS INSTITUCIONALES </t>
  </si>
  <si>
    <t>Materiales de video en Lenguas de Señas Mexicana</t>
  </si>
  <si>
    <t>Materiales de audios en Leguas Indígenas</t>
  </si>
  <si>
    <r>
      <t xml:space="preserve">Justificación: </t>
    </r>
    <r>
      <rPr>
        <sz val="11"/>
        <color theme="1"/>
        <rFont val="Calibri"/>
        <family val="2"/>
        <scheme val="minor"/>
      </rPr>
      <t>Como parte de los objetivos de  diseñar y proponer estrategias de comunicación social que fortalezcan la confianza ciudadana y la credibilidad institucional se  elaborarán 32 cápsulas de audio; se trata de una cápsula de audio cada mes, en 8 Lenguas Indígenas, para abarcar al mayor número de población indígena.</t>
    </r>
  </si>
  <si>
    <r>
      <t xml:space="preserve">Justificación: </t>
    </r>
    <r>
      <rPr>
        <sz val="11"/>
        <color theme="1"/>
        <rFont val="Calibri"/>
        <family val="2"/>
        <scheme val="minor"/>
      </rPr>
      <t>Como parte de los objetivos de  diseñar y proponer estrategias de comunicación social que fortalezcan la confianza ciudadana y la credibilidad institucional. Se  elaboraran 12 cápsulas de video con diversas temáticas de interés del IEEPCO, será  una cápsula  por mes y para dar amplia difusion y cobertura, para llegar a diversos sectores de la población  se requerirá de un intérprete en Lengua de Señas Mexicana.</t>
    </r>
  </si>
  <si>
    <r>
      <t xml:space="preserve">Justificación: </t>
    </r>
    <r>
      <rPr>
        <sz val="11"/>
        <color theme="1"/>
        <rFont val="Calibri"/>
        <family val="2"/>
        <scheme val="minor"/>
      </rPr>
      <t>Se solicita la contratación de la empresa que cuente con todos los requisitos técnicos  para llevar a cabo la síntesis o clipping que de manera diaria envie a este Instituto la información de la materia electoral y que sea de interés o impacto para el mismo.</t>
    </r>
  </si>
  <si>
    <r>
      <t xml:space="preserve">Justificación: </t>
    </r>
    <r>
      <rPr>
        <sz val="11"/>
        <color theme="1"/>
        <rFont val="Calibri"/>
        <family val="2"/>
        <scheme val="minor"/>
      </rPr>
      <t>La UTCS es la encargada de coberturar las actividades de este Instituto, además de la producción de diversos materiales audiovisuales para la página web institucional y redes sociales oficiales, sin embargo se requieren de nuevos y mejores aditamentos, herramientas técnicas e insumos que nos permitan fortalecer, mejorar la calidad y hacer más profesional las cápsulas de audio y video.</t>
    </r>
  </si>
  <si>
    <r>
      <t xml:space="preserve">Justificación: </t>
    </r>
    <r>
      <rPr>
        <sz val="11"/>
        <color theme="1"/>
        <rFont val="Calibri"/>
        <family val="2"/>
        <scheme val="minor"/>
      </rPr>
      <t xml:space="preserve"> Pago del resguardo del archivo fotográfico de este Órgano electoral, la cual, de manera anual este acervo se resguarda en la plataforma denominada Flickr, plataforma en línea, creada para el almacenamiento, organización, búsqueda y compartición de fotografías y vídeos que permite almacenar las fotografías  en una nube, crear álbumes y galerías para su consulta.</t>
    </r>
  </si>
  <si>
    <t>Profesional Administrativo</t>
  </si>
  <si>
    <r>
      <t>JUSTIFICACIÓN:</t>
    </r>
    <r>
      <rPr>
        <sz val="11"/>
        <color theme="1"/>
        <rFont val="Calibri"/>
        <family val="2"/>
        <scheme val="minor"/>
      </rPr>
      <t xml:space="preserve"> Se requiere de personal eventual para dar cobertura a las  actividades en comunidades, y en el diseño de materiales diversos de difusión, acompañamiento en materia de promoción y difusón de programas y acciones de las áreas del Instituto.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</si>
</sst>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b/>
      <sz val="10"/>
      <color theme="0"/>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b/>
      <sz val="14"/>
      <color theme="1"/>
      <name val="Calibri"/>
      <family val="2"/>
      <scheme val="minor"/>
    </font>
  </fonts>
  <fills count="9">
    <fill>
      <patternFill patternType="none"/>
    </fill>
    <fill>
      <patternFill patternType="gray125"/>
    </fill>
    <fill>
      <patternFill patternType="solid">
        <fgColor rgb="FF800000"/>
        <bgColor indexed="64"/>
      </patternFill>
    </fill>
    <fill>
      <patternFill patternType="solid">
        <fgColor rgb="FFFFC78F"/>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6" tint="0.39997558519241921"/>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43" fontId="1" fillId="0" borderId="0" applyFont="0" applyFill="0" applyBorder="0" applyAlignment="0" applyProtection="0"/>
  </cellStyleXfs>
  <cellXfs count="85">
    <xf numFmtId="0" fontId="0" fillId="0" borderId="0" xfId="0"/>
    <xf numFmtId="0" fontId="0" fillId="0" borderId="0" xfId="0" applyAlignment="1">
      <alignment vertical="center"/>
    </xf>
    <xf numFmtId="43" fontId="0" fillId="0" borderId="0" xfId="1" applyFont="1" applyAlignment="1">
      <alignment vertical="center"/>
    </xf>
    <xf numFmtId="0" fontId="0" fillId="0" borderId="0" xfId="0" applyAlignment="1">
      <alignment vertical="center" wrapText="1"/>
    </xf>
    <xf numFmtId="0" fontId="0" fillId="0" borderId="1" xfId="0" applyBorder="1" applyAlignment="1">
      <alignment vertical="center"/>
    </xf>
    <xf numFmtId="0" fontId="0" fillId="0" borderId="1" xfId="0" applyBorder="1" applyAlignment="1">
      <alignment horizontal="center" vertical="center"/>
    </xf>
    <xf numFmtId="43" fontId="0" fillId="0" borderId="1" xfId="1" applyFont="1" applyBorder="1" applyAlignment="1">
      <alignment vertical="center"/>
    </xf>
    <xf numFmtId="43" fontId="0" fillId="0" borderId="1" xfId="0" applyNumberFormat="1" applyBorder="1" applyAlignment="1">
      <alignment vertical="center"/>
    </xf>
    <xf numFmtId="43" fontId="0" fillId="0" borderId="1" xfId="1" applyFont="1" applyFill="1" applyBorder="1" applyAlignment="1">
      <alignment vertical="center"/>
    </xf>
    <xf numFmtId="0" fontId="2" fillId="0" borderId="1" xfId="0" applyFont="1" applyBorder="1" applyAlignment="1">
      <alignment vertical="center"/>
    </xf>
    <xf numFmtId="43" fontId="2" fillId="0" borderId="1" xfId="0" applyNumberFormat="1" applyFont="1" applyBorder="1" applyAlignment="1">
      <alignment vertical="center"/>
    </xf>
    <xf numFmtId="0" fontId="0" fillId="0" borderId="1" xfId="0" applyBorder="1" applyAlignment="1">
      <alignment horizontal="center" vertical="center" wrapText="1"/>
    </xf>
    <xf numFmtId="43" fontId="0" fillId="0" borderId="1" xfId="0" applyNumberFormat="1" applyBorder="1" applyAlignment="1">
      <alignment horizontal="center" vertical="center" wrapText="1"/>
    </xf>
    <xf numFmtId="43" fontId="1" fillId="0" borderId="1" xfId="1" applyFont="1" applyFill="1" applyBorder="1" applyAlignment="1">
      <alignment horizontal="center" vertical="center"/>
    </xf>
    <xf numFmtId="0" fontId="1" fillId="0" borderId="1" xfId="1" applyNumberFormat="1" applyFont="1" applyFill="1" applyBorder="1" applyAlignment="1">
      <alignment horizontal="center" vertical="center"/>
    </xf>
    <xf numFmtId="0" fontId="0" fillId="0" borderId="1" xfId="1" applyNumberFormat="1" applyFont="1" applyFill="1" applyBorder="1" applyAlignment="1">
      <alignment horizontal="center" vertical="center"/>
    </xf>
    <xf numFmtId="0" fontId="2" fillId="0" borderId="0" xfId="0" applyFont="1" applyAlignment="1">
      <alignment vertical="center"/>
    </xf>
    <xf numFmtId="43" fontId="2" fillId="0" borderId="4" xfId="0" applyNumberFormat="1" applyFont="1" applyBorder="1" applyAlignment="1">
      <alignment vertical="center"/>
    </xf>
    <xf numFmtId="0" fontId="0" fillId="0" borderId="0" xfId="0" applyAlignment="1">
      <alignment horizontal="center" vertical="center" wrapText="1"/>
    </xf>
    <xf numFmtId="0" fontId="0" fillId="0" borderId="5" xfId="0" applyBorder="1" applyAlignment="1">
      <alignment vertical="center"/>
    </xf>
    <xf numFmtId="0" fontId="0" fillId="0" borderId="5" xfId="0" applyBorder="1" applyAlignment="1">
      <alignment horizontal="center" vertical="center"/>
    </xf>
    <xf numFmtId="0" fontId="0" fillId="0" borderId="5" xfId="1" applyNumberFormat="1" applyFont="1" applyFill="1" applyBorder="1" applyAlignment="1">
      <alignment horizontal="center" vertical="center"/>
    </xf>
    <xf numFmtId="43" fontId="0" fillId="0" borderId="5" xfId="1" applyFont="1" applyFill="1" applyBorder="1" applyAlignment="1">
      <alignment horizontal="center" vertical="center"/>
    </xf>
    <xf numFmtId="43" fontId="0" fillId="0" borderId="5" xfId="1" applyFont="1" applyFill="1" applyBorder="1" applyAlignment="1">
      <alignment vertical="center"/>
    </xf>
    <xf numFmtId="0" fontId="2" fillId="0" borderId="6" xfId="0" applyFont="1" applyBorder="1" applyAlignment="1">
      <alignment vertical="center"/>
    </xf>
    <xf numFmtId="0" fontId="0" fillId="0" borderId="6" xfId="0" applyBorder="1" applyAlignment="1">
      <alignment horizontal="center" vertical="center"/>
    </xf>
    <xf numFmtId="0" fontId="0" fillId="0" borderId="6" xfId="1" applyNumberFormat="1" applyFont="1" applyFill="1" applyBorder="1" applyAlignment="1">
      <alignment horizontal="center" vertical="center"/>
    </xf>
    <xf numFmtId="43" fontId="0" fillId="0" borderId="6" xfId="1" applyFont="1" applyFill="1" applyBorder="1" applyAlignment="1">
      <alignment vertical="center"/>
    </xf>
    <xf numFmtId="0" fontId="4" fillId="2" borderId="4" xfId="0" applyFont="1" applyFill="1" applyBorder="1" applyAlignment="1">
      <alignment horizontal="center" vertical="center" wrapText="1"/>
    </xf>
    <xf numFmtId="43" fontId="2" fillId="3" borderId="4" xfId="0" applyNumberFormat="1" applyFont="1" applyFill="1" applyBorder="1" applyAlignment="1">
      <alignment horizontal="center" vertical="center" wrapText="1"/>
    </xf>
    <xf numFmtId="43" fontId="2" fillId="3" borderId="4" xfId="0" applyNumberFormat="1" applyFont="1" applyFill="1" applyBorder="1" applyAlignment="1">
      <alignment vertical="center"/>
    </xf>
    <xf numFmtId="0" fontId="2" fillId="0" borderId="0" xfId="0" applyFont="1" applyAlignment="1">
      <alignment horizontal="right" vertical="center"/>
    </xf>
    <xf numFmtId="0" fontId="4" fillId="2" borderId="6" xfId="0" applyFont="1" applyFill="1" applyBorder="1" applyAlignment="1">
      <alignment horizontal="center" vertical="center" wrapText="1"/>
    </xf>
    <xf numFmtId="43" fontId="4" fillId="2" borderId="6" xfId="1" applyFont="1" applyFill="1" applyBorder="1" applyAlignment="1">
      <alignment horizontal="center" vertical="center" wrapText="1"/>
    </xf>
    <xf numFmtId="43" fontId="2" fillId="0" borderId="5" xfId="0" applyNumberFormat="1" applyFont="1" applyBorder="1" applyAlignment="1">
      <alignment horizontal="center" vertical="center"/>
    </xf>
    <xf numFmtId="43" fontId="2" fillId="3" borderId="1" xfId="1" applyFont="1" applyFill="1" applyBorder="1" applyAlignment="1">
      <alignment vertical="center" wrapText="1"/>
    </xf>
    <xf numFmtId="43" fontId="2" fillId="3" borderId="1" xfId="0" applyNumberFormat="1" applyFont="1" applyFill="1" applyBorder="1" applyAlignment="1">
      <alignment vertical="center" wrapText="1"/>
    </xf>
    <xf numFmtId="0" fontId="5" fillId="2" borderId="1" xfId="0" applyFont="1" applyFill="1" applyBorder="1" applyAlignment="1">
      <alignment horizontal="center" vertical="center"/>
    </xf>
    <xf numFmtId="43" fontId="5" fillId="2" borderId="1" xfId="1" applyFont="1" applyFill="1" applyBorder="1" applyAlignment="1">
      <alignment horizontal="center" vertical="center"/>
    </xf>
    <xf numFmtId="43" fontId="0" fillId="0" borderId="0" xfId="1" applyFont="1" applyBorder="1" applyAlignment="1">
      <alignment vertical="center"/>
    </xf>
    <xf numFmtId="43" fontId="2" fillId="7" borderId="0" xfId="0" applyNumberFormat="1" applyFont="1" applyFill="1" applyAlignment="1">
      <alignment vertical="center"/>
    </xf>
    <xf numFmtId="0" fontId="4" fillId="6" borderId="0" xfId="0" applyFont="1" applyFill="1" applyAlignment="1">
      <alignment horizontal="right" vertical="center"/>
    </xf>
    <xf numFmtId="0" fontId="4" fillId="0" borderId="0" xfId="0" applyFont="1" applyAlignment="1">
      <alignment horizontal="right" vertical="center"/>
    </xf>
    <xf numFmtId="0" fontId="0" fillId="0" borderId="0" xfId="0" applyAlignment="1">
      <alignment horizontal="right" vertical="center"/>
    </xf>
    <xf numFmtId="43" fontId="2" fillId="7" borderId="0" xfId="1" applyFont="1" applyFill="1" applyBorder="1" applyAlignment="1">
      <alignment vertical="center"/>
    </xf>
    <xf numFmtId="43" fontId="2" fillId="3" borderId="1" xfId="1" applyFont="1" applyFill="1" applyBorder="1" applyAlignment="1">
      <alignment horizontal="left" vertical="center" wrapText="1"/>
    </xf>
    <xf numFmtId="0" fontId="2" fillId="4" borderId="1" xfId="0" applyFont="1" applyFill="1" applyBorder="1" applyAlignment="1">
      <alignment vertical="center"/>
    </xf>
    <xf numFmtId="43" fontId="2" fillId="4" borderId="1" xfId="1" applyFont="1" applyFill="1" applyBorder="1" applyAlignment="1">
      <alignment vertical="center"/>
    </xf>
    <xf numFmtId="43" fontId="0" fillId="0" borderId="1" xfId="1" applyFont="1" applyBorder="1" applyAlignment="1">
      <alignment horizontal="center" vertical="center"/>
    </xf>
    <xf numFmtId="0" fontId="0" fillId="0" borderId="0" xfId="0" applyAlignment="1">
      <alignment horizontal="center" vertical="center"/>
    </xf>
    <xf numFmtId="43" fontId="0" fillId="0" borderId="0" xfId="0" applyNumberFormat="1" applyAlignment="1">
      <alignment vertical="center"/>
    </xf>
    <xf numFmtId="0" fontId="6" fillId="5" borderId="1" xfId="0" applyFont="1" applyFill="1" applyBorder="1" applyAlignment="1">
      <alignment vertical="center" wrapText="1"/>
    </xf>
    <xf numFmtId="43" fontId="6" fillId="5" borderId="1" xfId="1" applyFont="1" applyFill="1" applyBorder="1" applyAlignment="1">
      <alignment vertical="center"/>
    </xf>
    <xf numFmtId="0" fontId="7" fillId="0" borderId="1" xfId="0" applyFont="1" applyBorder="1" applyAlignment="1">
      <alignment vertical="center" wrapText="1"/>
    </xf>
    <xf numFmtId="43" fontId="7" fillId="0" borderId="1" xfId="1" applyFont="1" applyBorder="1" applyAlignment="1">
      <alignment vertical="center"/>
    </xf>
    <xf numFmtId="0" fontId="6" fillId="5" borderId="1" xfId="0" applyFont="1" applyFill="1" applyBorder="1" applyAlignment="1">
      <alignment horizontal="right" vertical="center" wrapText="1"/>
    </xf>
    <xf numFmtId="0" fontId="0" fillId="0" borderId="2" xfId="0" applyBorder="1" applyAlignment="1">
      <alignment horizontal="center" vertical="center"/>
    </xf>
    <xf numFmtId="0" fontId="6" fillId="8" borderId="1" xfId="0" applyFont="1" applyFill="1" applyBorder="1" applyAlignment="1">
      <alignment vertical="center" wrapText="1"/>
    </xf>
    <xf numFmtId="43" fontId="6" fillId="8" borderId="1" xfId="1" applyFont="1" applyFill="1" applyBorder="1" applyAlignment="1">
      <alignment vertical="center"/>
    </xf>
    <xf numFmtId="43" fontId="0" fillId="0" borderId="0" xfId="0" applyNumberFormat="1" applyAlignment="1">
      <alignment vertical="center" wrapText="1"/>
    </xf>
    <xf numFmtId="43" fontId="0" fillId="0" borderId="1" xfId="0" applyNumberFormat="1" applyBorder="1" applyAlignment="1">
      <alignment horizontal="center" vertical="center"/>
    </xf>
    <xf numFmtId="43" fontId="9" fillId="7" borderId="0" xfId="1" applyFont="1" applyFill="1" applyAlignment="1">
      <alignment horizontal="center" vertical="center"/>
    </xf>
    <xf numFmtId="0" fontId="8" fillId="7" borderId="0" xfId="0" applyFont="1" applyFill="1" applyAlignment="1">
      <alignment horizontal="center" vertical="center"/>
    </xf>
    <xf numFmtId="43" fontId="9" fillId="7" borderId="0" xfId="0" applyNumberFormat="1" applyFont="1" applyFill="1" applyAlignment="1">
      <alignment horizontal="center" vertical="center"/>
    </xf>
    <xf numFmtId="0" fontId="9" fillId="7" borderId="0" xfId="0" applyFont="1" applyFill="1" applyAlignment="1">
      <alignment horizontal="center" vertical="center"/>
    </xf>
    <xf numFmtId="0" fontId="2" fillId="7" borderId="0" xfId="0" applyFont="1" applyFill="1" applyAlignment="1">
      <alignment horizontal="center" vertical="center"/>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43" fontId="9" fillId="7" borderId="0" xfId="0" applyNumberFormat="1" applyFont="1" applyFill="1" applyAlignment="1">
      <alignment horizontal="center" vertical="center" wrapText="1"/>
    </xf>
    <xf numFmtId="0" fontId="2" fillId="7" borderId="0" xfId="0" applyFont="1" applyFill="1" applyAlignment="1">
      <alignment horizontal="center" vertical="center" wrapText="1"/>
    </xf>
    <xf numFmtId="0" fontId="2" fillId="3" borderId="4" xfId="0" applyFont="1"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colors>
    <mruColors>
      <color rgb="FF800000"/>
      <color rgb="FFFFC7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61</xdr:row>
      <xdr:rowOff>78873</xdr:rowOff>
    </xdr:from>
    <xdr:ext cx="3000375" cy="733855"/>
    <xdr:sp macro="" textlink="">
      <xdr:nvSpPr>
        <xdr:cNvPr id="2" name="Rectángulo 1">
          <a:extLst>
            <a:ext uri="{FF2B5EF4-FFF2-40B4-BE49-F238E27FC236}">
              <a16:creationId xmlns:a16="http://schemas.microsoft.com/office/drawing/2014/main" id="{5C8C2604-0942-455D-8A93-78D7902F4EBB}"/>
            </a:ext>
          </a:extLst>
        </xdr:cNvPr>
        <xdr:cNvSpPr/>
      </xdr:nvSpPr>
      <xdr:spPr>
        <a:xfrm>
          <a:off x="114300" y="16080873"/>
          <a:ext cx="3000375" cy="733855"/>
        </a:xfrm>
        <a:prstGeom prst="rect">
          <a:avLst/>
        </a:prstGeom>
        <a:noFill/>
      </xdr:spPr>
      <xdr:txBody>
        <a:bodyPr wrap="squar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4</xdr:col>
      <xdr:colOff>695215</xdr:colOff>
      <xdr:row>61</xdr:row>
      <xdr:rowOff>78873</xdr:rowOff>
    </xdr:from>
    <xdr:ext cx="2731004" cy="940322"/>
    <xdr:sp macro="" textlink="">
      <xdr:nvSpPr>
        <xdr:cNvPr id="3" name="Rectángulo 2">
          <a:extLst>
            <a:ext uri="{FF2B5EF4-FFF2-40B4-BE49-F238E27FC236}">
              <a16:creationId xmlns:a16="http://schemas.microsoft.com/office/drawing/2014/main" id="{5F1C541D-E9D6-4FB3-AE7C-2B6416FB377D}"/>
            </a:ext>
          </a:extLst>
        </xdr:cNvPr>
        <xdr:cNvSpPr/>
      </xdr:nvSpPr>
      <xdr:spPr>
        <a:xfrm>
          <a:off x="4990990" y="16080873"/>
          <a:ext cx="2731004" cy="940322"/>
        </a:xfrm>
        <a:prstGeom prst="rect">
          <a:avLst/>
        </a:prstGeom>
        <a:noFill/>
      </xdr:spPr>
      <xdr:txBody>
        <a:bodyPr wrap="non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11</xdr:col>
      <xdr:colOff>457091</xdr:colOff>
      <xdr:row>61</xdr:row>
      <xdr:rowOff>69348</xdr:rowOff>
    </xdr:from>
    <xdr:ext cx="2731004" cy="733855"/>
    <xdr:sp macro="" textlink="">
      <xdr:nvSpPr>
        <xdr:cNvPr id="4" name="Rectángulo 3">
          <a:extLst>
            <a:ext uri="{FF2B5EF4-FFF2-40B4-BE49-F238E27FC236}">
              <a16:creationId xmlns:a16="http://schemas.microsoft.com/office/drawing/2014/main" id="{CEFA0531-B053-4A87-B113-00815A61020B}"/>
            </a:ext>
          </a:extLst>
        </xdr:cNvPr>
        <xdr:cNvSpPr/>
      </xdr:nvSpPr>
      <xdr:spPr>
        <a:xfrm>
          <a:off x="10220216" y="16071348"/>
          <a:ext cx="2731004" cy="733855"/>
        </a:xfrm>
        <a:prstGeom prst="rect">
          <a:avLst/>
        </a:prstGeom>
        <a:noFill/>
      </xdr:spPr>
      <xdr:txBody>
        <a:bodyPr wrap="none" lIns="91440" tIns="45720" rIns="91440" bIns="45720">
          <a:spAutoFit/>
        </a:bodyPr>
        <a:lstStyle/>
        <a:p>
          <a:pPr algn="ctr"/>
          <a:r>
            <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105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1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1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endPar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endParaRPr>
        </a:p>
      </xdr:txBody>
    </xdr:sp>
    <xdr:clientData/>
  </xdr:oneCellAnchor>
  <xdr:twoCellAnchor editAs="oneCell">
    <xdr:from>
      <xdr:col>0</xdr:col>
      <xdr:colOff>0</xdr:colOff>
      <xdr:row>0</xdr:row>
      <xdr:rowOff>0</xdr:rowOff>
    </xdr:from>
    <xdr:to>
      <xdr:col>15</xdr:col>
      <xdr:colOff>13607</xdr:colOff>
      <xdr:row>2</xdr:row>
      <xdr:rowOff>117985</xdr:rowOff>
    </xdr:to>
    <xdr:pic>
      <xdr:nvPicPr>
        <xdr:cNvPr id="7" name="Imagen 6">
          <a:extLst>
            <a:ext uri="{FF2B5EF4-FFF2-40B4-BE49-F238E27FC236}">
              <a16:creationId xmlns:a16="http://schemas.microsoft.com/office/drawing/2014/main" id="{B6F8A4C5-AD37-4394-82D9-F6BC4AE7E23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4686" r="15061" b="82688"/>
        <a:stretch/>
      </xdr:blipFill>
      <xdr:spPr>
        <a:xfrm>
          <a:off x="0" y="0"/>
          <a:ext cx="13756821" cy="203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38</xdr:row>
      <xdr:rowOff>78873</xdr:rowOff>
    </xdr:from>
    <xdr:ext cx="2457449" cy="667427"/>
    <xdr:sp macro="" textlink="">
      <xdr:nvSpPr>
        <xdr:cNvPr id="2" name="Rectángulo 1">
          <a:extLst>
            <a:ext uri="{FF2B5EF4-FFF2-40B4-BE49-F238E27FC236}">
              <a16:creationId xmlns:a16="http://schemas.microsoft.com/office/drawing/2014/main" id="{F5FF7DD7-419B-42D0-96EB-63BA832BBC26}"/>
            </a:ext>
          </a:extLst>
        </xdr:cNvPr>
        <xdr:cNvSpPr/>
      </xdr:nvSpPr>
      <xdr:spPr>
        <a:xfrm>
          <a:off x="0" y="77464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217467</xdr:colOff>
      <xdr:row>38</xdr:row>
      <xdr:rowOff>78873</xdr:rowOff>
    </xdr:from>
    <xdr:ext cx="2366930" cy="873894"/>
    <xdr:sp macro="" textlink="">
      <xdr:nvSpPr>
        <xdr:cNvPr id="3" name="Rectángulo 2">
          <a:extLst>
            <a:ext uri="{FF2B5EF4-FFF2-40B4-BE49-F238E27FC236}">
              <a16:creationId xmlns:a16="http://schemas.microsoft.com/office/drawing/2014/main" id="{50767E9D-398D-4E91-97C2-7C12D6EFE690}"/>
            </a:ext>
          </a:extLst>
        </xdr:cNvPr>
        <xdr:cNvSpPr/>
      </xdr:nvSpPr>
      <xdr:spPr>
        <a:xfrm>
          <a:off x="3030143" y="10690844"/>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7</xdr:col>
      <xdr:colOff>353379</xdr:colOff>
      <xdr:row>38</xdr:row>
      <xdr:rowOff>78873</xdr:rowOff>
    </xdr:from>
    <xdr:ext cx="2366930" cy="667427"/>
    <xdr:sp macro="" textlink="">
      <xdr:nvSpPr>
        <xdr:cNvPr id="4" name="Rectángulo 3">
          <a:extLst>
            <a:ext uri="{FF2B5EF4-FFF2-40B4-BE49-F238E27FC236}">
              <a16:creationId xmlns:a16="http://schemas.microsoft.com/office/drawing/2014/main" id="{A5911823-AD6D-4663-B968-013F5DB58AFC}"/>
            </a:ext>
          </a:extLst>
        </xdr:cNvPr>
        <xdr:cNvSpPr/>
      </xdr:nvSpPr>
      <xdr:spPr>
        <a:xfrm>
          <a:off x="5344479" y="77464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34637</xdr:colOff>
      <xdr:row>0</xdr:row>
      <xdr:rowOff>0</xdr:rowOff>
    </xdr:from>
    <xdr:to>
      <xdr:col>10</xdr:col>
      <xdr:colOff>115116</xdr:colOff>
      <xdr:row>3</xdr:row>
      <xdr:rowOff>3584</xdr:rowOff>
    </xdr:to>
    <xdr:pic>
      <xdr:nvPicPr>
        <xdr:cNvPr id="5" name="Imagen 4">
          <a:extLst>
            <a:ext uri="{FF2B5EF4-FFF2-40B4-BE49-F238E27FC236}">
              <a16:creationId xmlns:a16="http://schemas.microsoft.com/office/drawing/2014/main" id="{05138562-6DC1-4F4C-A7E4-E84C38855C7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34637" y="0"/>
          <a:ext cx="8693728" cy="1995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26</xdr:row>
      <xdr:rowOff>107448</xdr:rowOff>
    </xdr:from>
    <xdr:ext cx="2457449" cy="667427"/>
    <xdr:sp macro="" textlink="">
      <xdr:nvSpPr>
        <xdr:cNvPr id="2" name="Rectángulo 1">
          <a:extLst>
            <a:ext uri="{FF2B5EF4-FFF2-40B4-BE49-F238E27FC236}">
              <a16:creationId xmlns:a16="http://schemas.microsoft.com/office/drawing/2014/main" id="{DF71DE53-803E-4F32-9576-42A62B1DED41}"/>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1591628</xdr:colOff>
      <xdr:row>26</xdr:row>
      <xdr:rowOff>107448</xdr:rowOff>
    </xdr:from>
    <xdr:ext cx="2366930" cy="873894"/>
    <xdr:sp macro="" textlink="">
      <xdr:nvSpPr>
        <xdr:cNvPr id="3" name="Rectángulo 2">
          <a:extLst>
            <a:ext uri="{FF2B5EF4-FFF2-40B4-BE49-F238E27FC236}">
              <a16:creationId xmlns:a16="http://schemas.microsoft.com/office/drawing/2014/main" id="{D92339AD-1503-4EC2-8847-58F1C18A6E2D}"/>
            </a:ext>
          </a:extLst>
        </xdr:cNvPr>
        <xdr:cNvSpPr/>
      </xdr:nvSpPr>
      <xdr:spPr>
        <a:xfrm>
          <a:off x="2753678" y="9661023"/>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26</xdr:row>
      <xdr:rowOff>113798</xdr:rowOff>
    </xdr:from>
    <xdr:ext cx="2366930" cy="667427"/>
    <xdr:sp macro="" textlink="">
      <xdr:nvSpPr>
        <xdr:cNvPr id="4" name="Rectángulo 3">
          <a:extLst>
            <a:ext uri="{FF2B5EF4-FFF2-40B4-BE49-F238E27FC236}">
              <a16:creationId xmlns:a16="http://schemas.microsoft.com/office/drawing/2014/main" id="{0BD544A9-61CC-4E9C-BECC-FE29499D305A}"/>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34368F49-DFB8-4894-8244-4B33D50B020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465933F3-B688-B848-9A6F-34818EF9B7EE}"/>
            </a:ext>
          </a:extLst>
        </xdr:cNvPr>
        <xdr:cNvSpPr/>
      </xdr:nvSpPr>
      <xdr:spPr>
        <a:xfrm>
          <a:off x="0" y="124010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1582103</xdr:colOff>
      <xdr:row>29</xdr:row>
      <xdr:rowOff>107448</xdr:rowOff>
    </xdr:from>
    <xdr:ext cx="2366930" cy="873894"/>
    <xdr:sp macro="" textlink="">
      <xdr:nvSpPr>
        <xdr:cNvPr id="3" name="Rectángulo 2">
          <a:extLst>
            <a:ext uri="{FF2B5EF4-FFF2-40B4-BE49-F238E27FC236}">
              <a16:creationId xmlns:a16="http://schemas.microsoft.com/office/drawing/2014/main" id="{33004213-7D45-8B4E-A80A-59F501B43FBC}"/>
            </a:ext>
          </a:extLst>
        </xdr:cNvPr>
        <xdr:cNvSpPr/>
      </xdr:nvSpPr>
      <xdr:spPr>
        <a:xfrm>
          <a:off x="2746270" y="973828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A9CE62D3-8747-4247-9531-756A76E743E2}"/>
            </a:ext>
          </a:extLst>
        </xdr:cNvPr>
        <xdr:cNvSpPr/>
      </xdr:nvSpPr>
      <xdr:spPr>
        <a:xfrm>
          <a:off x="6182679" y="124073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FED43ED8-0C47-2C4C-9735-B9765701E47A}"/>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9070975" cy="1807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29</xdr:row>
      <xdr:rowOff>107448</xdr:rowOff>
    </xdr:from>
    <xdr:ext cx="2457449" cy="667427"/>
    <xdr:sp macro="" textlink="">
      <xdr:nvSpPr>
        <xdr:cNvPr id="2" name="Rectángulo 1">
          <a:extLst>
            <a:ext uri="{FF2B5EF4-FFF2-40B4-BE49-F238E27FC236}">
              <a16:creationId xmlns:a16="http://schemas.microsoft.com/office/drawing/2014/main" id="{18B427AF-3239-4CD0-9F18-A633B26D0AE7}"/>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1582103</xdr:colOff>
      <xdr:row>29</xdr:row>
      <xdr:rowOff>107448</xdr:rowOff>
    </xdr:from>
    <xdr:ext cx="2366930" cy="873894"/>
    <xdr:sp macro="" textlink="">
      <xdr:nvSpPr>
        <xdr:cNvPr id="3" name="Rectángulo 2">
          <a:extLst>
            <a:ext uri="{FF2B5EF4-FFF2-40B4-BE49-F238E27FC236}">
              <a16:creationId xmlns:a16="http://schemas.microsoft.com/office/drawing/2014/main" id="{FED5AA3E-EB94-4111-839D-D365EAA671D2}"/>
            </a:ext>
          </a:extLst>
        </xdr:cNvPr>
        <xdr:cNvSpPr/>
      </xdr:nvSpPr>
      <xdr:spPr>
        <a:xfrm>
          <a:off x="2740978" y="949751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29</xdr:row>
      <xdr:rowOff>113798</xdr:rowOff>
    </xdr:from>
    <xdr:ext cx="2366930" cy="667427"/>
    <xdr:sp macro="" textlink="">
      <xdr:nvSpPr>
        <xdr:cNvPr id="4" name="Rectángulo 3">
          <a:extLst>
            <a:ext uri="{FF2B5EF4-FFF2-40B4-BE49-F238E27FC236}">
              <a16:creationId xmlns:a16="http://schemas.microsoft.com/office/drawing/2014/main" id="{8AB8F2FE-2505-4727-BE5C-61ACC9643501}"/>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8</xdr:col>
      <xdr:colOff>854075</xdr:colOff>
      <xdr:row>2</xdr:row>
      <xdr:rowOff>16974</xdr:rowOff>
    </xdr:to>
    <xdr:pic>
      <xdr:nvPicPr>
        <xdr:cNvPr id="5" name="Imagen 4">
          <a:extLst>
            <a:ext uri="{FF2B5EF4-FFF2-40B4-BE49-F238E27FC236}">
              <a16:creationId xmlns:a16="http://schemas.microsoft.com/office/drawing/2014/main" id="{3F6DEE6A-D982-4B1E-95C9-A2AAC6C91F4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46</xdr:row>
      <xdr:rowOff>107448</xdr:rowOff>
    </xdr:from>
    <xdr:ext cx="2457449" cy="667427"/>
    <xdr:sp macro="" textlink="">
      <xdr:nvSpPr>
        <xdr:cNvPr id="2" name="Rectángulo 1">
          <a:extLst>
            <a:ext uri="{FF2B5EF4-FFF2-40B4-BE49-F238E27FC236}">
              <a16:creationId xmlns:a16="http://schemas.microsoft.com/office/drawing/2014/main" id="{B59540E6-BB4F-4ACE-9FC7-6C3139A57864}"/>
            </a:ext>
          </a:extLst>
        </xdr:cNvPr>
        <xdr:cNvSpPr/>
      </xdr:nvSpPr>
      <xdr:spPr>
        <a:xfrm>
          <a:off x="0" y="1130884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1560439</xdr:colOff>
      <xdr:row>46</xdr:row>
      <xdr:rowOff>107448</xdr:rowOff>
    </xdr:from>
    <xdr:ext cx="2657908" cy="873894"/>
    <xdr:sp macro="" textlink="">
      <xdr:nvSpPr>
        <xdr:cNvPr id="3" name="Rectángulo 2">
          <a:extLst>
            <a:ext uri="{FF2B5EF4-FFF2-40B4-BE49-F238E27FC236}">
              <a16:creationId xmlns:a16="http://schemas.microsoft.com/office/drawing/2014/main" id="{646400BC-2335-49BB-A7C4-070E45178289}"/>
            </a:ext>
          </a:extLst>
        </xdr:cNvPr>
        <xdr:cNvSpPr/>
      </xdr:nvSpPr>
      <xdr:spPr>
        <a:xfrm>
          <a:off x="2722489" y="11308848"/>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46</xdr:row>
      <xdr:rowOff>113798</xdr:rowOff>
    </xdr:from>
    <xdr:ext cx="2366930" cy="667427"/>
    <xdr:sp macro="" textlink="">
      <xdr:nvSpPr>
        <xdr:cNvPr id="4" name="Rectángulo 3">
          <a:extLst>
            <a:ext uri="{FF2B5EF4-FFF2-40B4-BE49-F238E27FC236}">
              <a16:creationId xmlns:a16="http://schemas.microsoft.com/office/drawing/2014/main" id="{C651DB4C-D9B4-4B18-A76E-8E8604C3D93F}"/>
            </a:ext>
          </a:extLst>
        </xdr:cNvPr>
        <xdr:cNvSpPr/>
      </xdr:nvSpPr>
      <xdr:spPr>
        <a:xfrm>
          <a:off x="5862004" y="113151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9525</xdr:colOff>
      <xdr:row>2</xdr:row>
      <xdr:rowOff>115378</xdr:rowOff>
    </xdr:to>
    <xdr:pic>
      <xdr:nvPicPr>
        <xdr:cNvPr id="5" name="Imagen 4">
          <a:extLst>
            <a:ext uri="{FF2B5EF4-FFF2-40B4-BE49-F238E27FC236}">
              <a16:creationId xmlns:a16="http://schemas.microsoft.com/office/drawing/2014/main" id="{6BD0EA1F-3C19-4581-B2CD-D0918B670FF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8343900" cy="191560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30</xdr:row>
      <xdr:rowOff>107448</xdr:rowOff>
    </xdr:from>
    <xdr:ext cx="2457449" cy="667427"/>
    <xdr:sp macro="" textlink="">
      <xdr:nvSpPr>
        <xdr:cNvPr id="2" name="Rectángulo 1">
          <a:extLst>
            <a:ext uri="{FF2B5EF4-FFF2-40B4-BE49-F238E27FC236}">
              <a16:creationId xmlns:a16="http://schemas.microsoft.com/office/drawing/2014/main" id="{16B6569D-7965-4A00-8A36-6B17B33AC046}"/>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1705928</xdr:colOff>
      <xdr:row>30</xdr:row>
      <xdr:rowOff>107448</xdr:rowOff>
    </xdr:from>
    <xdr:ext cx="2366930" cy="873894"/>
    <xdr:sp macro="" textlink="">
      <xdr:nvSpPr>
        <xdr:cNvPr id="3" name="Rectángulo 2">
          <a:extLst>
            <a:ext uri="{FF2B5EF4-FFF2-40B4-BE49-F238E27FC236}">
              <a16:creationId xmlns:a16="http://schemas.microsoft.com/office/drawing/2014/main" id="{FD6D117E-916D-481F-BFC6-C5BCCB04D759}"/>
            </a:ext>
          </a:extLst>
        </xdr:cNvPr>
        <xdr:cNvSpPr/>
      </xdr:nvSpPr>
      <xdr:spPr>
        <a:xfrm>
          <a:off x="2867978" y="1008964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30</xdr:row>
      <xdr:rowOff>113798</xdr:rowOff>
    </xdr:from>
    <xdr:ext cx="2366930" cy="667427"/>
    <xdr:sp macro="" textlink="">
      <xdr:nvSpPr>
        <xdr:cNvPr id="4" name="Rectángulo 3">
          <a:extLst>
            <a:ext uri="{FF2B5EF4-FFF2-40B4-BE49-F238E27FC236}">
              <a16:creationId xmlns:a16="http://schemas.microsoft.com/office/drawing/2014/main" id="{27E23FC7-EB2F-45EB-80F8-728B062FD823}"/>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9525</xdr:colOff>
      <xdr:row>2</xdr:row>
      <xdr:rowOff>115378</xdr:rowOff>
    </xdr:to>
    <xdr:pic>
      <xdr:nvPicPr>
        <xdr:cNvPr id="5" name="Imagen 4">
          <a:extLst>
            <a:ext uri="{FF2B5EF4-FFF2-40B4-BE49-F238E27FC236}">
              <a16:creationId xmlns:a16="http://schemas.microsoft.com/office/drawing/2014/main" id="{D9FDF48E-A748-4D5D-A7DE-9C80F00CCB2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8343900" cy="191560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39</xdr:row>
      <xdr:rowOff>107448</xdr:rowOff>
    </xdr:from>
    <xdr:ext cx="2457449" cy="667427"/>
    <xdr:sp macro="" textlink="">
      <xdr:nvSpPr>
        <xdr:cNvPr id="2" name="Rectángulo 1">
          <a:extLst>
            <a:ext uri="{FF2B5EF4-FFF2-40B4-BE49-F238E27FC236}">
              <a16:creationId xmlns:a16="http://schemas.microsoft.com/office/drawing/2014/main" id="{4761BBB5-101A-45E2-94FF-0748240B18C6}"/>
            </a:ext>
          </a:extLst>
        </xdr:cNvPr>
        <xdr:cNvSpPr/>
      </xdr:nvSpPr>
      <xdr:spPr>
        <a:xfrm>
          <a:off x="0" y="12137523"/>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2</xdr:col>
      <xdr:colOff>1541389</xdr:colOff>
      <xdr:row>39</xdr:row>
      <xdr:rowOff>107448</xdr:rowOff>
    </xdr:from>
    <xdr:ext cx="2657908" cy="873894"/>
    <xdr:sp macro="" textlink="">
      <xdr:nvSpPr>
        <xdr:cNvPr id="3" name="Rectángulo 2">
          <a:extLst>
            <a:ext uri="{FF2B5EF4-FFF2-40B4-BE49-F238E27FC236}">
              <a16:creationId xmlns:a16="http://schemas.microsoft.com/office/drawing/2014/main" id="{9E58773A-3CF8-4F67-8399-4CA8369361D7}"/>
            </a:ext>
          </a:extLst>
        </xdr:cNvPr>
        <xdr:cNvSpPr/>
      </xdr:nvSpPr>
      <xdr:spPr>
        <a:xfrm>
          <a:off x="2703439" y="12137523"/>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213679</xdr:colOff>
      <xdr:row>39</xdr:row>
      <xdr:rowOff>113798</xdr:rowOff>
    </xdr:from>
    <xdr:ext cx="2366930" cy="667427"/>
    <xdr:sp macro="" textlink="">
      <xdr:nvSpPr>
        <xdr:cNvPr id="4" name="Rectángulo 3">
          <a:extLst>
            <a:ext uri="{FF2B5EF4-FFF2-40B4-BE49-F238E27FC236}">
              <a16:creationId xmlns:a16="http://schemas.microsoft.com/office/drawing/2014/main" id="{C7C7BA93-FE03-4DF4-A8F5-D9FD0A50DBE5}"/>
            </a:ext>
          </a:extLst>
        </xdr:cNvPr>
        <xdr:cNvSpPr/>
      </xdr:nvSpPr>
      <xdr:spPr>
        <a:xfrm>
          <a:off x="5433379" y="12143873"/>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0</xdr:colOff>
      <xdr:row>0</xdr:row>
      <xdr:rowOff>1</xdr:rowOff>
    </xdr:from>
    <xdr:to>
      <xdr:col>9</xdr:col>
      <xdr:colOff>28575</xdr:colOff>
      <xdr:row>2</xdr:row>
      <xdr:rowOff>16974</xdr:rowOff>
    </xdr:to>
    <xdr:pic>
      <xdr:nvPicPr>
        <xdr:cNvPr id="5" name="Imagen 4">
          <a:extLst>
            <a:ext uri="{FF2B5EF4-FFF2-40B4-BE49-F238E27FC236}">
              <a16:creationId xmlns:a16="http://schemas.microsoft.com/office/drawing/2014/main" id="{41C03BC2-F795-456F-B47A-D90D7A25C49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0" y="1"/>
          <a:ext cx="7943850" cy="181719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158750</xdr:colOff>
      <xdr:row>36</xdr:row>
      <xdr:rowOff>151151</xdr:rowOff>
    </xdr:from>
    <xdr:ext cx="2457449" cy="667427"/>
    <xdr:sp macro="" textlink="">
      <xdr:nvSpPr>
        <xdr:cNvPr id="2" name="Rectángulo 1">
          <a:extLst>
            <a:ext uri="{FF2B5EF4-FFF2-40B4-BE49-F238E27FC236}">
              <a16:creationId xmlns:a16="http://schemas.microsoft.com/office/drawing/2014/main" id="{8AE322E8-7EA9-48B0-A547-703CA530D5C1}"/>
            </a:ext>
          </a:extLst>
        </xdr:cNvPr>
        <xdr:cNvSpPr/>
      </xdr:nvSpPr>
      <xdr:spPr>
        <a:xfrm>
          <a:off x="158750" y="10882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36</xdr:row>
      <xdr:rowOff>151151</xdr:rowOff>
    </xdr:from>
    <xdr:ext cx="2366930" cy="873894"/>
    <xdr:sp macro="" textlink="">
      <xdr:nvSpPr>
        <xdr:cNvPr id="3" name="Rectángulo 2">
          <a:extLst>
            <a:ext uri="{FF2B5EF4-FFF2-40B4-BE49-F238E27FC236}">
              <a16:creationId xmlns:a16="http://schemas.microsoft.com/office/drawing/2014/main" id="{B7921E0E-1701-4F7E-B5FB-87C11C756292}"/>
            </a:ext>
          </a:extLst>
        </xdr:cNvPr>
        <xdr:cNvSpPr/>
      </xdr:nvSpPr>
      <xdr:spPr>
        <a:xfrm>
          <a:off x="3279420" y="102190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36</xdr:row>
      <xdr:rowOff>151151</xdr:rowOff>
    </xdr:from>
    <xdr:ext cx="2366930" cy="667427"/>
    <xdr:sp macro="" textlink="">
      <xdr:nvSpPr>
        <xdr:cNvPr id="4" name="Rectángulo 3">
          <a:extLst>
            <a:ext uri="{FF2B5EF4-FFF2-40B4-BE49-F238E27FC236}">
              <a16:creationId xmlns:a16="http://schemas.microsoft.com/office/drawing/2014/main" id="{F05A15BF-A505-4CC6-B9F6-FED7517BA6C4}"/>
            </a:ext>
          </a:extLst>
        </xdr:cNvPr>
        <xdr:cNvSpPr/>
      </xdr:nvSpPr>
      <xdr:spPr>
        <a:xfrm>
          <a:off x="5652454" y="10882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221F2543-C759-4356-8E86-2FE5CFF5022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52255C51-E043-4099-9E28-6B8F99324CF1}"/>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409781</xdr:colOff>
      <xdr:row>35</xdr:row>
      <xdr:rowOff>151151</xdr:rowOff>
    </xdr:from>
    <xdr:ext cx="2657908" cy="873894"/>
    <xdr:sp macro="" textlink="">
      <xdr:nvSpPr>
        <xdr:cNvPr id="3" name="Rectángulo 2">
          <a:extLst>
            <a:ext uri="{FF2B5EF4-FFF2-40B4-BE49-F238E27FC236}">
              <a16:creationId xmlns:a16="http://schemas.microsoft.com/office/drawing/2014/main" id="{AA8F7988-5D0F-44CD-89FA-A59654761423}"/>
            </a:ext>
          </a:extLst>
        </xdr:cNvPr>
        <xdr:cNvSpPr/>
      </xdr:nvSpPr>
      <xdr:spPr>
        <a:xfrm>
          <a:off x="3133931" y="11009651"/>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FDEA928A-6E95-4932-ACB7-32C905D68171}"/>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51734150-FD9A-4272-9760-529C68C322B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0</xdr:col>
      <xdr:colOff>158750</xdr:colOff>
      <xdr:row>29</xdr:row>
      <xdr:rowOff>151151</xdr:rowOff>
    </xdr:from>
    <xdr:ext cx="2457449" cy="667427"/>
    <xdr:sp macro="" textlink="">
      <xdr:nvSpPr>
        <xdr:cNvPr id="2" name="Rectángulo 1">
          <a:extLst>
            <a:ext uri="{FF2B5EF4-FFF2-40B4-BE49-F238E27FC236}">
              <a16:creationId xmlns:a16="http://schemas.microsoft.com/office/drawing/2014/main" id="{44B597D2-7348-1548-9AA1-D0A0E26621E3}"/>
            </a:ext>
          </a:extLst>
        </xdr:cNvPr>
        <xdr:cNvSpPr/>
      </xdr:nvSpPr>
      <xdr:spPr>
        <a:xfrm>
          <a:off x="44450" y="112255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390749</xdr:colOff>
      <xdr:row>29</xdr:row>
      <xdr:rowOff>151151</xdr:rowOff>
    </xdr:from>
    <xdr:ext cx="2366930" cy="873894"/>
    <xdr:sp macro="" textlink="">
      <xdr:nvSpPr>
        <xdr:cNvPr id="3" name="Rectángulo 2">
          <a:extLst>
            <a:ext uri="{FF2B5EF4-FFF2-40B4-BE49-F238E27FC236}">
              <a16:creationId xmlns:a16="http://schemas.microsoft.com/office/drawing/2014/main" id="{191D3662-7886-0147-9897-8CDAF1398F68}"/>
            </a:ext>
          </a:extLst>
        </xdr:cNvPr>
        <xdr:cNvSpPr/>
      </xdr:nvSpPr>
      <xdr:spPr>
        <a:xfrm>
          <a:off x="3118363" y="10178378"/>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29</xdr:row>
      <xdr:rowOff>151151</xdr:rowOff>
    </xdr:from>
    <xdr:ext cx="2366930" cy="667427"/>
    <xdr:sp macro="" textlink="">
      <xdr:nvSpPr>
        <xdr:cNvPr id="4" name="Rectángulo 3">
          <a:extLst>
            <a:ext uri="{FF2B5EF4-FFF2-40B4-BE49-F238E27FC236}">
              <a16:creationId xmlns:a16="http://schemas.microsoft.com/office/drawing/2014/main" id="{B74F4DEB-1C58-7C40-811A-905530E14BCD}"/>
            </a:ext>
          </a:extLst>
        </xdr:cNvPr>
        <xdr:cNvSpPr/>
      </xdr:nvSpPr>
      <xdr:spPr>
        <a:xfrm>
          <a:off x="6649404" y="112255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A83FF550-9C90-4449-98A7-F647C39494E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3601" y="31750"/>
          <a:ext cx="9404723" cy="187781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86AFD71F-0AC6-4EF8-B428-66AE1D74595E}"/>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409781</xdr:colOff>
      <xdr:row>35</xdr:row>
      <xdr:rowOff>151151</xdr:rowOff>
    </xdr:from>
    <xdr:ext cx="2657908" cy="873894"/>
    <xdr:sp macro="" textlink="">
      <xdr:nvSpPr>
        <xdr:cNvPr id="3" name="Rectángulo 2">
          <a:extLst>
            <a:ext uri="{FF2B5EF4-FFF2-40B4-BE49-F238E27FC236}">
              <a16:creationId xmlns:a16="http://schemas.microsoft.com/office/drawing/2014/main" id="{8C9B215D-B95B-4EFA-832C-11442E04FFE8}"/>
            </a:ext>
          </a:extLst>
        </xdr:cNvPr>
        <xdr:cNvSpPr/>
      </xdr:nvSpPr>
      <xdr:spPr>
        <a:xfrm>
          <a:off x="3133931" y="11009651"/>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3610920B-9D81-4E92-A870-30AF2B41CB5F}"/>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A63E2448-82CA-465E-BFA7-136C6A1FBC3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oneCellAnchor>
    <xdr:from>
      <xdr:col>1</xdr:col>
      <xdr:colOff>15875</xdr:colOff>
      <xdr:row>27</xdr:row>
      <xdr:rowOff>151151</xdr:rowOff>
    </xdr:from>
    <xdr:ext cx="2457449" cy="667427"/>
    <xdr:sp macro="" textlink="">
      <xdr:nvSpPr>
        <xdr:cNvPr id="2" name="Rectángulo 1">
          <a:extLst>
            <a:ext uri="{FF2B5EF4-FFF2-40B4-BE49-F238E27FC236}">
              <a16:creationId xmlns:a16="http://schemas.microsoft.com/office/drawing/2014/main" id="{94FBD2C0-CB74-EB43-8ABA-105D95FB72D9}"/>
            </a:ext>
          </a:extLst>
        </xdr:cNvPr>
        <xdr:cNvSpPr/>
      </xdr:nvSpPr>
      <xdr:spPr>
        <a:xfrm>
          <a:off x="63500" y="1060960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27</xdr:row>
      <xdr:rowOff>151151</xdr:rowOff>
    </xdr:from>
    <xdr:ext cx="2366930" cy="873894"/>
    <xdr:sp macro="" textlink="">
      <xdr:nvSpPr>
        <xdr:cNvPr id="3" name="Rectángulo 2">
          <a:extLst>
            <a:ext uri="{FF2B5EF4-FFF2-40B4-BE49-F238E27FC236}">
              <a16:creationId xmlns:a16="http://schemas.microsoft.com/office/drawing/2014/main" id="{09F82EBA-9BD4-6B4D-AEE4-B12F6FDAD03B}"/>
            </a:ext>
          </a:extLst>
        </xdr:cNvPr>
        <xdr:cNvSpPr/>
      </xdr:nvSpPr>
      <xdr:spPr>
        <a:xfrm>
          <a:off x="3279420" y="10180976"/>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27</xdr:row>
      <xdr:rowOff>151151</xdr:rowOff>
    </xdr:from>
    <xdr:ext cx="2366930" cy="667427"/>
    <xdr:sp macro="" textlink="">
      <xdr:nvSpPr>
        <xdr:cNvPr id="4" name="Rectángulo 3">
          <a:extLst>
            <a:ext uri="{FF2B5EF4-FFF2-40B4-BE49-F238E27FC236}">
              <a16:creationId xmlns:a16="http://schemas.microsoft.com/office/drawing/2014/main" id="{092A5800-1D7C-9844-9455-1673427F7CA6}"/>
            </a:ext>
          </a:extLst>
        </xdr:cNvPr>
        <xdr:cNvSpPr/>
      </xdr:nvSpPr>
      <xdr:spPr>
        <a:xfrm>
          <a:off x="6649404" y="16470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12699</xdr:colOff>
      <xdr:row>2</xdr:row>
      <xdr:rowOff>118860</xdr:rowOff>
    </xdr:to>
    <xdr:pic>
      <xdr:nvPicPr>
        <xdr:cNvPr id="5" name="Imagen 4">
          <a:extLst>
            <a:ext uri="{FF2B5EF4-FFF2-40B4-BE49-F238E27FC236}">
              <a16:creationId xmlns:a16="http://schemas.microsoft.com/office/drawing/2014/main" id="{69B0EEDD-AD91-4F4A-9384-91ED4C88124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3601" y="31750"/>
          <a:ext cx="9404723" cy="187781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0</xdr:col>
      <xdr:colOff>0</xdr:colOff>
      <xdr:row>41</xdr:row>
      <xdr:rowOff>107448</xdr:rowOff>
    </xdr:from>
    <xdr:ext cx="2457449" cy="667427"/>
    <xdr:sp macro="" textlink="">
      <xdr:nvSpPr>
        <xdr:cNvPr id="2" name="Rectángulo 1">
          <a:extLst>
            <a:ext uri="{FF2B5EF4-FFF2-40B4-BE49-F238E27FC236}">
              <a16:creationId xmlns:a16="http://schemas.microsoft.com/office/drawing/2014/main" id="{97A2C915-710D-4309-A6A6-2614E29D28E1}"/>
            </a:ext>
          </a:extLst>
        </xdr:cNvPr>
        <xdr:cNvSpPr/>
      </xdr:nvSpPr>
      <xdr:spPr>
        <a:xfrm>
          <a:off x="0" y="114802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903214</xdr:colOff>
      <xdr:row>41</xdr:row>
      <xdr:rowOff>107448</xdr:rowOff>
    </xdr:from>
    <xdr:ext cx="2657908" cy="873894"/>
    <xdr:sp macro="" textlink="">
      <xdr:nvSpPr>
        <xdr:cNvPr id="3" name="Rectángulo 2">
          <a:extLst>
            <a:ext uri="{FF2B5EF4-FFF2-40B4-BE49-F238E27FC236}">
              <a16:creationId xmlns:a16="http://schemas.microsoft.com/office/drawing/2014/main" id="{8FE576E4-A93B-48CC-A97D-1AF4EFD452D1}"/>
            </a:ext>
          </a:extLst>
        </xdr:cNvPr>
        <xdr:cNvSpPr/>
      </xdr:nvSpPr>
      <xdr:spPr>
        <a:xfrm>
          <a:off x="3036814" y="11480298"/>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8</xdr:col>
      <xdr:colOff>677229</xdr:colOff>
      <xdr:row>41</xdr:row>
      <xdr:rowOff>107448</xdr:rowOff>
    </xdr:from>
    <xdr:ext cx="2366930" cy="667427"/>
    <xdr:sp macro="" textlink="">
      <xdr:nvSpPr>
        <xdr:cNvPr id="4" name="Rectángulo 3">
          <a:extLst>
            <a:ext uri="{FF2B5EF4-FFF2-40B4-BE49-F238E27FC236}">
              <a16:creationId xmlns:a16="http://schemas.microsoft.com/office/drawing/2014/main" id="{43BE936C-907D-4EBE-A97A-F5BCEB4B2C8E}"/>
            </a:ext>
          </a:extLst>
        </xdr:cNvPr>
        <xdr:cNvSpPr/>
      </xdr:nvSpPr>
      <xdr:spPr>
        <a:xfrm>
          <a:off x="6268404" y="114802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7939</xdr:colOff>
      <xdr:row>0</xdr:row>
      <xdr:rowOff>47625</xdr:rowOff>
    </xdr:from>
    <xdr:to>
      <xdr:col>11</xdr:col>
      <xdr:colOff>17319</xdr:colOff>
      <xdr:row>3</xdr:row>
      <xdr:rowOff>4724</xdr:rowOff>
    </xdr:to>
    <xdr:pic>
      <xdr:nvPicPr>
        <xdr:cNvPr id="7" name="Imagen 6">
          <a:extLst>
            <a:ext uri="{FF2B5EF4-FFF2-40B4-BE49-F238E27FC236}">
              <a16:creationId xmlns:a16="http://schemas.microsoft.com/office/drawing/2014/main" id="{DEB6EFFF-8E7C-4317-9A4A-55F0889FABD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7939" y="47625"/>
          <a:ext cx="8547244" cy="194869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0</xdr:col>
      <xdr:colOff>158750</xdr:colOff>
      <xdr:row>35</xdr:row>
      <xdr:rowOff>151151</xdr:rowOff>
    </xdr:from>
    <xdr:ext cx="2457449" cy="667427"/>
    <xdr:sp macro="" textlink="">
      <xdr:nvSpPr>
        <xdr:cNvPr id="2" name="Rectángulo 1">
          <a:extLst>
            <a:ext uri="{FF2B5EF4-FFF2-40B4-BE49-F238E27FC236}">
              <a16:creationId xmlns:a16="http://schemas.microsoft.com/office/drawing/2014/main" id="{F955E436-779E-453C-B344-083CBA217F7D}"/>
            </a:ext>
          </a:extLst>
        </xdr:cNvPr>
        <xdr:cNvSpPr/>
      </xdr:nvSpPr>
      <xdr:spPr>
        <a:xfrm>
          <a:off x="44450" y="11009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409781</xdr:colOff>
      <xdr:row>35</xdr:row>
      <xdr:rowOff>151151</xdr:rowOff>
    </xdr:from>
    <xdr:ext cx="2657908" cy="873894"/>
    <xdr:sp macro="" textlink="">
      <xdr:nvSpPr>
        <xdr:cNvPr id="3" name="Rectángulo 2">
          <a:extLst>
            <a:ext uri="{FF2B5EF4-FFF2-40B4-BE49-F238E27FC236}">
              <a16:creationId xmlns:a16="http://schemas.microsoft.com/office/drawing/2014/main" id="{B167CECC-6E38-4277-9A80-3A8247689053}"/>
            </a:ext>
          </a:extLst>
        </xdr:cNvPr>
        <xdr:cNvSpPr/>
      </xdr:nvSpPr>
      <xdr:spPr>
        <a:xfrm>
          <a:off x="3133931" y="11009651"/>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35</xdr:row>
      <xdr:rowOff>151151</xdr:rowOff>
    </xdr:from>
    <xdr:ext cx="2366930" cy="667427"/>
    <xdr:sp macro="" textlink="">
      <xdr:nvSpPr>
        <xdr:cNvPr id="4" name="Rectángulo 3">
          <a:extLst>
            <a:ext uri="{FF2B5EF4-FFF2-40B4-BE49-F238E27FC236}">
              <a16:creationId xmlns:a16="http://schemas.microsoft.com/office/drawing/2014/main" id="{0D4B577E-6CB4-4742-9F50-56E94CBAEBE9}"/>
            </a:ext>
          </a:extLst>
        </xdr:cNvPr>
        <xdr:cNvSpPr/>
      </xdr:nvSpPr>
      <xdr:spPr>
        <a:xfrm>
          <a:off x="5900104" y="11009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53B35037-CFDA-437B-BE51-703016DBE7B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0426" y="31750"/>
          <a:ext cx="8236323" cy="18873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oneCellAnchor>
    <xdr:from>
      <xdr:col>0</xdr:col>
      <xdr:colOff>0</xdr:colOff>
      <xdr:row>41</xdr:row>
      <xdr:rowOff>107448</xdr:rowOff>
    </xdr:from>
    <xdr:ext cx="2457449" cy="667427"/>
    <xdr:sp macro="" textlink="">
      <xdr:nvSpPr>
        <xdr:cNvPr id="3" name="Rectángulo 2">
          <a:extLst>
            <a:ext uri="{FF2B5EF4-FFF2-40B4-BE49-F238E27FC236}">
              <a16:creationId xmlns:a16="http://schemas.microsoft.com/office/drawing/2014/main" id="{7455A33A-376A-49CB-816C-90E12876AF14}"/>
            </a:ext>
          </a:extLst>
        </xdr:cNvPr>
        <xdr:cNvSpPr/>
      </xdr:nvSpPr>
      <xdr:spPr>
        <a:xfrm>
          <a:off x="0" y="11480298"/>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903214</xdr:colOff>
      <xdr:row>41</xdr:row>
      <xdr:rowOff>107448</xdr:rowOff>
    </xdr:from>
    <xdr:ext cx="2657908" cy="873894"/>
    <xdr:sp macro="" textlink="">
      <xdr:nvSpPr>
        <xdr:cNvPr id="4" name="Rectángulo 3">
          <a:extLst>
            <a:ext uri="{FF2B5EF4-FFF2-40B4-BE49-F238E27FC236}">
              <a16:creationId xmlns:a16="http://schemas.microsoft.com/office/drawing/2014/main" id="{97EFAC51-BD41-4566-960F-544B50E4D55F}"/>
            </a:ext>
          </a:extLst>
        </xdr:cNvPr>
        <xdr:cNvSpPr/>
      </xdr:nvSpPr>
      <xdr:spPr>
        <a:xfrm>
          <a:off x="3036814" y="11480298"/>
          <a:ext cx="2657908"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Mtra. Luisa Rebeca Garza López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E.D. de la Secretaría Ejecutiva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8</xdr:col>
      <xdr:colOff>677229</xdr:colOff>
      <xdr:row>41</xdr:row>
      <xdr:rowOff>107448</xdr:rowOff>
    </xdr:from>
    <xdr:ext cx="2366930" cy="667427"/>
    <xdr:sp macro="" textlink="">
      <xdr:nvSpPr>
        <xdr:cNvPr id="5" name="Rectángulo 4">
          <a:extLst>
            <a:ext uri="{FF2B5EF4-FFF2-40B4-BE49-F238E27FC236}">
              <a16:creationId xmlns:a16="http://schemas.microsoft.com/office/drawing/2014/main" id="{98B6DE61-2D8B-4EE5-B41D-6692BC7356C5}"/>
            </a:ext>
          </a:extLst>
        </xdr:cNvPr>
        <xdr:cNvSpPr/>
      </xdr:nvSpPr>
      <xdr:spPr>
        <a:xfrm>
          <a:off x="6268404" y="11480298"/>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0</xdr:col>
      <xdr:colOff>27214</xdr:colOff>
      <xdr:row>0</xdr:row>
      <xdr:rowOff>0</xdr:rowOff>
    </xdr:from>
    <xdr:to>
      <xdr:col>11</xdr:col>
      <xdr:colOff>19050</xdr:colOff>
      <xdr:row>2</xdr:row>
      <xdr:rowOff>137514</xdr:rowOff>
    </xdr:to>
    <xdr:pic>
      <xdr:nvPicPr>
        <xdr:cNvPr id="6" name="Imagen 5">
          <a:extLst>
            <a:ext uri="{FF2B5EF4-FFF2-40B4-BE49-F238E27FC236}">
              <a16:creationId xmlns:a16="http://schemas.microsoft.com/office/drawing/2014/main" id="{D0FCDF8D-5DEF-4E4C-8890-D25B7D6660B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27214" y="0"/>
          <a:ext cx="8478611" cy="19377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oneCellAnchor>
    <xdr:from>
      <xdr:col>0</xdr:col>
      <xdr:colOff>158750</xdr:colOff>
      <xdr:row>26</xdr:row>
      <xdr:rowOff>151151</xdr:rowOff>
    </xdr:from>
    <xdr:ext cx="2457449" cy="667427"/>
    <xdr:sp macro="" textlink="">
      <xdr:nvSpPr>
        <xdr:cNvPr id="2" name="Rectángulo 1">
          <a:extLst>
            <a:ext uri="{FF2B5EF4-FFF2-40B4-BE49-F238E27FC236}">
              <a16:creationId xmlns:a16="http://schemas.microsoft.com/office/drawing/2014/main" id="{682D333C-0CAF-F446-A04C-0EA49133AB1F}"/>
            </a:ext>
          </a:extLst>
        </xdr:cNvPr>
        <xdr:cNvSpPr/>
      </xdr:nvSpPr>
      <xdr:spPr>
        <a:xfrm>
          <a:off x="44450" y="10882651"/>
          <a:ext cx="2457449" cy="667427"/>
        </a:xfrm>
        <a:prstGeom prst="rect">
          <a:avLst/>
        </a:prstGeom>
        <a:noFill/>
      </xdr:spPr>
      <xdr:txBody>
        <a:bodyPr wrap="squar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 José Manuel Domínguez Morales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Coordinador Administrativo </a:t>
          </a: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del IEEPCO</a:t>
          </a:r>
        </a:p>
      </xdr:txBody>
    </xdr:sp>
    <xdr:clientData/>
  </xdr:oneCellAnchor>
  <xdr:oneCellAnchor>
    <xdr:from>
      <xdr:col>3</xdr:col>
      <xdr:colOff>555270</xdr:colOff>
      <xdr:row>26</xdr:row>
      <xdr:rowOff>151151</xdr:rowOff>
    </xdr:from>
    <xdr:ext cx="2366930" cy="873894"/>
    <xdr:sp macro="" textlink="">
      <xdr:nvSpPr>
        <xdr:cNvPr id="3" name="Rectángulo 2">
          <a:extLst>
            <a:ext uri="{FF2B5EF4-FFF2-40B4-BE49-F238E27FC236}">
              <a16:creationId xmlns:a16="http://schemas.microsoft.com/office/drawing/2014/main" id="{13FBEE0F-9ED9-BA43-AFFC-C246A58A8475}"/>
            </a:ext>
          </a:extLst>
        </xdr:cNvPr>
        <xdr:cNvSpPr/>
      </xdr:nvSpPr>
      <xdr:spPr>
        <a:xfrm>
          <a:off x="3279420" y="10247651"/>
          <a:ext cx="2366930" cy="873894"/>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 Graciano Alejandro Prats Rojas</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Secretario Ejecutivo del IEEPCO</a:t>
          </a:r>
        </a:p>
        <a:p>
          <a:pPr algn="ctr"/>
          <a:endParaRPr lang="es-ES" sz="14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xdr:txBody>
    </xdr:sp>
    <xdr:clientData/>
  </xdr:oneCellAnchor>
  <xdr:oneCellAnchor>
    <xdr:from>
      <xdr:col>6</xdr:col>
      <xdr:colOff>604204</xdr:colOff>
      <xdr:row>26</xdr:row>
      <xdr:rowOff>151151</xdr:rowOff>
    </xdr:from>
    <xdr:ext cx="2366930" cy="667427"/>
    <xdr:sp macro="" textlink="">
      <xdr:nvSpPr>
        <xdr:cNvPr id="4" name="Rectángulo 3">
          <a:extLst>
            <a:ext uri="{FF2B5EF4-FFF2-40B4-BE49-F238E27FC236}">
              <a16:creationId xmlns:a16="http://schemas.microsoft.com/office/drawing/2014/main" id="{1F96F53C-BED6-2C49-B005-1A574846D4C5}"/>
            </a:ext>
          </a:extLst>
        </xdr:cNvPr>
        <xdr:cNvSpPr/>
      </xdr:nvSpPr>
      <xdr:spPr>
        <a:xfrm>
          <a:off x="6649404" y="10882651"/>
          <a:ext cx="2366930" cy="667427"/>
        </a:xfrm>
        <a:prstGeom prst="rect">
          <a:avLst/>
        </a:prstGeom>
        <a:noFill/>
      </xdr:spPr>
      <xdr:txBody>
        <a:bodyPr wrap="none" lIns="91440" tIns="45720" rIns="91440" bIns="45720">
          <a:spAutoFit/>
        </a:bodyPr>
        <a:lstStyle/>
        <a:p>
          <a:pPr algn="ctr"/>
          <a:r>
            <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V.º B.º</a:t>
          </a:r>
        </a:p>
        <a:p>
          <a:pPr algn="ctr"/>
          <a:r>
            <a:rPr lang="es-ES" sz="9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__________________________________</a:t>
          </a:r>
          <a:endParaRPr lang="es-ES" sz="1000" b="0" cap="none" spc="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endParaRP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cs typeface="Arial" panose="020B0604020202020204" pitchFamily="34" charset="0"/>
            </a:rPr>
            <a:t>Licda. Elizabeth Sánchez González</a:t>
          </a:r>
        </a:p>
        <a:p>
          <a:pPr algn="ctr"/>
          <a:r>
            <a:rPr lang="es-ES" sz="1000" b="0" cap="none" spc="0" baseline="0">
              <a:ln w="0"/>
              <a:solidFill>
                <a:schemeClr val="tx1"/>
              </a:solidFill>
              <a:effectLst>
                <a:outerShdw blurRad="38100" dist="19050" dir="2700000" algn="tl" rotWithShape="0">
                  <a:schemeClr val="dk1">
                    <a:alpha val="40000"/>
                  </a:schemeClr>
                </a:outerShdw>
              </a:effectLst>
              <a:latin typeface="Arial" panose="020B0604020202020204" pitchFamily="34" charset="0"/>
              <a:ea typeface="+mn-ea"/>
              <a:cs typeface="Arial" panose="020B0604020202020204" pitchFamily="34" charset="0"/>
            </a:rPr>
            <a:t>Consejera Presidenta del IEEPCO</a:t>
          </a:r>
        </a:p>
      </xdr:txBody>
    </xdr:sp>
    <xdr:clientData/>
  </xdr:oneCellAnchor>
  <xdr:twoCellAnchor editAs="oneCell">
    <xdr:from>
      <xdr:col>1</xdr:col>
      <xdr:colOff>2801</xdr:colOff>
      <xdr:row>0</xdr:row>
      <xdr:rowOff>31750</xdr:rowOff>
    </xdr:from>
    <xdr:to>
      <xdr:col>9</xdr:col>
      <xdr:colOff>9524</xdr:colOff>
      <xdr:row>2</xdr:row>
      <xdr:rowOff>118860</xdr:rowOff>
    </xdr:to>
    <xdr:pic>
      <xdr:nvPicPr>
        <xdr:cNvPr id="5" name="Imagen 4">
          <a:extLst>
            <a:ext uri="{FF2B5EF4-FFF2-40B4-BE49-F238E27FC236}">
              <a16:creationId xmlns:a16="http://schemas.microsoft.com/office/drawing/2014/main" id="{CF691320-54EE-A74C-82F0-68DA7566AFF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82119"/>
        <a:stretch/>
      </xdr:blipFill>
      <xdr:spPr>
        <a:xfrm>
          <a:off x="53601" y="31750"/>
          <a:ext cx="9404723" cy="187781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69"/>
  <sheetViews>
    <sheetView showGridLines="0" tabSelected="1" zoomScaleNormal="100" zoomScaleSheetLayoutView="40" zoomScalePageLayoutView="70" workbookViewId="0">
      <selection activeCell="C4" sqref="C4:O4"/>
    </sheetView>
  </sheetViews>
  <sheetFormatPr baseColWidth="10" defaultColWidth="11.42578125" defaultRowHeight="15" x14ac:dyDescent="0.25"/>
  <cols>
    <col min="1" max="1" width="1.7109375" style="1" customWidth="1"/>
    <col min="2" max="2" width="35.85546875" style="1" customWidth="1"/>
    <col min="3" max="3" width="13.42578125" style="2" bestFit="1" customWidth="1"/>
    <col min="4" max="4" width="13.42578125" style="1" bestFit="1" customWidth="1"/>
    <col min="5" max="6" width="12.42578125" style="1" bestFit="1" customWidth="1"/>
    <col min="7" max="11" width="11.42578125" style="1"/>
    <col min="12" max="12" width="12.7109375" style="1" customWidth="1"/>
    <col min="13" max="13" width="11" style="1" bestFit="1" customWidth="1"/>
    <col min="14" max="14" width="10.85546875" style="1" bestFit="1" customWidth="1"/>
    <col min="15" max="15" width="11" style="1" bestFit="1" customWidth="1"/>
    <col min="16" max="16" width="5" style="1" customWidth="1"/>
    <col min="17" max="17" width="14.140625" style="1" bestFit="1" customWidth="1"/>
    <col min="18" max="16384" width="11.42578125" style="1"/>
  </cols>
  <sheetData>
    <row r="1" spans="2:15" ht="42.75" customHeight="1" x14ac:dyDescent="0.25">
      <c r="F1" s="2"/>
    </row>
    <row r="2" spans="2:15" ht="108" customHeight="1" x14ac:dyDescent="0.25">
      <c r="F2" s="2"/>
    </row>
    <row r="4" spans="2:15" ht="27" customHeight="1" x14ac:dyDescent="0.25">
      <c r="B4" s="41" t="s">
        <v>142</v>
      </c>
      <c r="C4" s="61" t="s">
        <v>136</v>
      </c>
      <c r="D4" s="61"/>
      <c r="E4" s="61"/>
      <c r="F4" s="61"/>
      <c r="G4" s="61"/>
      <c r="H4" s="61"/>
      <c r="I4" s="61"/>
      <c r="J4" s="61"/>
      <c r="K4" s="61"/>
      <c r="L4" s="61"/>
      <c r="M4" s="61"/>
      <c r="N4" s="61"/>
      <c r="O4" s="61"/>
    </row>
    <row r="5" spans="2:15" ht="23.25" customHeight="1" x14ac:dyDescent="0.25"/>
    <row r="6" spans="2:15" ht="23.25" customHeight="1" x14ac:dyDescent="0.25">
      <c r="E6" s="62" t="s">
        <v>80</v>
      </c>
      <c r="F6" s="62"/>
      <c r="G6" s="62"/>
      <c r="H6" s="62"/>
      <c r="I6" s="62"/>
      <c r="J6" s="62"/>
      <c r="K6" s="62"/>
    </row>
    <row r="7" spans="2:15" ht="10.5" customHeight="1" x14ac:dyDescent="0.25"/>
    <row r="8" spans="2:15" ht="23.25" customHeight="1" x14ac:dyDescent="0.25">
      <c r="B8" s="37" t="s">
        <v>41</v>
      </c>
      <c r="C8" s="38" t="s">
        <v>2</v>
      </c>
      <c r="D8" s="37" t="s">
        <v>8</v>
      </c>
      <c r="E8" s="37" t="s">
        <v>42</v>
      </c>
      <c r="F8" s="37" t="s">
        <v>43</v>
      </c>
      <c r="G8" s="37" t="s">
        <v>44</v>
      </c>
      <c r="H8" s="37" t="s">
        <v>45</v>
      </c>
      <c r="I8" s="37" t="s">
        <v>46</v>
      </c>
      <c r="J8" s="37" t="s">
        <v>47</v>
      </c>
      <c r="K8" s="37" t="s">
        <v>48</v>
      </c>
      <c r="L8" s="37" t="s">
        <v>49</v>
      </c>
      <c r="M8" s="37" t="s">
        <v>50</v>
      </c>
      <c r="N8" s="37" t="s">
        <v>51</v>
      </c>
      <c r="O8" s="37" t="s">
        <v>52</v>
      </c>
    </row>
    <row r="9" spans="2:15" ht="22.5" customHeight="1" x14ac:dyDescent="0.25">
      <c r="B9" s="51" t="s">
        <v>53</v>
      </c>
      <c r="C9" s="52">
        <f>SUM(D9:O9)</f>
        <v>579375</v>
      </c>
      <c r="D9" s="52">
        <f t="shared" ref="D9:O9" si="0">SUM(D10:D12)</f>
        <v>46350</v>
      </c>
      <c r="E9" s="52">
        <f t="shared" si="0"/>
        <v>46350</v>
      </c>
      <c r="F9" s="52">
        <f t="shared" si="0"/>
        <v>46350</v>
      </c>
      <c r="G9" s="52">
        <f t="shared" si="0"/>
        <v>46350</v>
      </c>
      <c r="H9" s="52">
        <f t="shared" si="0"/>
        <v>46350</v>
      </c>
      <c r="I9" s="52">
        <f t="shared" si="0"/>
        <v>46350</v>
      </c>
      <c r="J9" s="52">
        <f t="shared" si="0"/>
        <v>46350</v>
      </c>
      <c r="K9" s="52">
        <f t="shared" si="0"/>
        <v>46350</v>
      </c>
      <c r="L9" s="52">
        <f t="shared" si="0"/>
        <v>46350</v>
      </c>
      <c r="M9" s="52">
        <f t="shared" si="0"/>
        <v>46350</v>
      </c>
      <c r="N9" s="52">
        <f t="shared" si="0"/>
        <v>46350</v>
      </c>
      <c r="O9" s="52">
        <f t="shared" si="0"/>
        <v>69525</v>
      </c>
    </row>
    <row r="10" spans="2:15" ht="22.5" customHeight="1" x14ac:dyDescent="0.25">
      <c r="B10" s="53" t="s">
        <v>61</v>
      </c>
      <c r="C10" s="54">
        <f>SUM(D10:O10)</f>
        <v>540000</v>
      </c>
      <c r="D10" s="54">
        <v>45000</v>
      </c>
      <c r="E10" s="54">
        <v>45000</v>
      </c>
      <c r="F10" s="54">
        <v>45000</v>
      </c>
      <c r="G10" s="54">
        <v>45000</v>
      </c>
      <c r="H10" s="54">
        <v>45000</v>
      </c>
      <c r="I10" s="54">
        <v>45000</v>
      </c>
      <c r="J10" s="54">
        <v>45000</v>
      </c>
      <c r="K10" s="54">
        <v>45000</v>
      </c>
      <c r="L10" s="54">
        <v>45000</v>
      </c>
      <c r="M10" s="54">
        <v>45000</v>
      </c>
      <c r="N10" s="54">
        <v>45000</v>
      </c>
      <c r="O10" s="54">
        <v>45000</v>
      </c>
    </row>
    <row r="11" spans="2:15" ht="22.5" customHeight="1" x14ac:dyDescent="0.25">
      <c r="B11" s="53" t="s">
        <v>65</v>
      </c>
      <c r="C11" s="54">
        <f t="shared" ref="C11:C12" si="1">SUM(D11:O11)</f>
        <v>22500</v>
      </c>
      <c r="D11" s="54">
        <v>0</v>
      </c>
      <c r="E11" s="54">
        <v>0</v>
      </c>
      <c r="F11" s="54">
        <v>0</v>
      </c>
      <c r="G11" s="54">
        <v>0</v>
      </c>
      <c r="H11" s="54">
        <v>0</v>
      </c>
      <c r="I11" s="54">
        <v>0</v>
      </c>
      <c r="J11" s="54">
        <v>0</v>
      </c>
      <c r="K11" s="54">
        <v>0</v>
      </c>
      <c r="L11" s="54">
        <v>0</v>
      </c>
      <c r="M11" s="54">
        <v>0</v>
      </c>
      <c r="N11" s="54">
        <v>0</v>
      </c>
      <c r="O11" s="54">
        <v>22500</v>
      </c>
    </row>
    <row r="12" spans="2:15" ht="22.5" customHeight="1" x14ac:dyDescent="0.25">
      <c r="B12" s="53" t="s">
        <v>66</v>
      </c>
      <c r="C12" s="54">
        <f t="shared" si="1"/>
        <v>16875</v>
      </c>
      <c r="D12" s="54">
        <f>(D10+D11)*0.03</f>
        <v>1350</v>
      </c>
      <c r="E12" s="54">
        <f t="shared" ref="E12:O12" si="2">(E10+E11)*0.03</f>
        <v>1350</v>
      </c>
      <c r="F12" s="54">
        <f t="shared" si="2"/>
        <v>1350</v>
      </c>
      <c r="G12" s="54">
        <f t="shared" si="2"/>
        <v>1350</v>
      </c>
      <c r="H12" s="54">
        <f t="shared" si="2"/>
        <v>1350</v>
      </c>
      <c r="I12" s="54">
        <f t="shared" si="2"/>
        <v>1350</v>
      </c>
      <c r="J12" s="54">
        <f t="shared" si="2"/>
        <v>1350</v>
      </c>
      <c r="K12" s="54">
        <f t="shared" si="2"/>
        <v>1350</v>
      </c>
      <c r="L12" s="54">
        <f t="shared" si="2"/>
        <v>1350</v>
      </c>
      <c r="M12" s="54">
        <f t="shared" si="2"/>
        <v>1350</v>
      </c>
      <c r="N12" s="54">
        <f t="shared" si="2"/>
        <v>1350</v>
      </c>
      <c r="O12" s="54">
        <f t="shared" si="2"/>
        <v>2025</v>
      </c>
    </row>
    <row r="13" spans="2:15" s="16" customFormat="1" ht="23.25" customHeight="1" x14ac:dyDescent="0.25">
      <c r="B13" s="51" t="s">
        <v>54</v>
      </c>
      <c r="C13" s="52">
        <f>SUM(D13:O13)</f>
        <v>168749</v>
      </c>
      <c r="D13" s="52">
        <f t="shared" ref="D13:O13" si="3">SUM(D14:D17)</f>
        <v>18879.083333333336</v>
      </c>
      <c r="E13" s="52">
        <f t="shared" si="3"/>
        <v>15079.083333333334</v>
      </c>
      <c r="F13" s="52">
        <f t="shared" si="3"/>
        <v>13479.083333333334</v>
      </c>
      <c r="G13" s="52">
        <f t="shared" si="3"/>
        <v>13479.083333333334</v>
      </c>
      <c r="H13" s="52">
        <f t="shared" si="3"/>
        <v>13479.083333333334</v>
      </c>
      <c r="I13" s="52">
        <f t="shared" si="3"/>
        <v>13479.083333333334</v>
      </c>
      <c r="J13" s="52">
        <f t="shared" si="3"/>
        <v>13479.083333333334</v>
      </c>
      <c r="K13" s="52">
        <f t="shared" si="3"/>
        <v>13479.083333333334</v>
      </c>
      <c r="L13" s="52">
        <f t="shared" si="3"/>
        <v>13479.083333333334</v>
      </c>
      <c r="M13" s="52">
        <f t="shared" si="3"/>
        <v>13479.083333333334</v>
      </c>
      <c r="N13" s="52">
        <f t="shared" si="3"/>
        <v>13479.083333333334</v>
      </c>
      <c r="O13" s="52">
        <f t="shared" si="3"/>
        <v>13479.083333333334</v>
      </c>
    </row>
    <row r="14" spans="2:15" ht="30" customHeight="1" x14ac:dyDescent="0.25">
      <c r="B14" s="53" t="s">
        <v>83</v>
      </c>
      <c r="C14" s="54">
        <f>SUM(D14:O14)</f>
        <v>107748.99999999999</v>
      </c>
      <c r="D14" s="54">
        <v>8979.0833333333339</v>
      </c>
      <c r="E14" s="54">
        <v>8979.0833333333339</v>
      </c>
      <c r="F14" s="54">
        <v>8979.0833333333339</v>
      </c>
      <c r="G14" s="54">
        <v>8979.0833333333339</v>
      </c>
      <c r="H14" s="54">
        <v>8979.0833333333339</v>
      </c>
      <c r="I14" s="54">
        <v>8979.0833333333339</v>
      </c>
      <c r="J14" s="54">
        <v>8979.0833333333339</v>
      </c>
      <c r="K14" s="54">
        <v>8979.0833333333339</v>
      </c>
      <c r="L14" s="54">
        <v>8979.0833333333339</v>
      </c>
      <c r="M14" s="54">
        <v>8979.0833333333339</v>
      </c>
      <c r="N14" s="54">
        <v>8979.0833333333339</v>
      </c>
      <c r="O14" s="54">
        <v>8979.0833333333339</v>
      </c>
    </row>
    <row r="15" spans="2:15" ht="30" customHeight="1" x14ac:dyDescent="0.25">
      <c r="B15" s="53" t="s">
        <v>125</v>
      </c>
      <c r="C15" s="54">
        <f>SUM(D15:O15)</f>
        <v>1600</v>
      </c>
      <c r="D15" s="54">
        <v>0</v>
      </c>
      <c r="E15" s="54">
        <v>1600</v>
      </c>
      <c r="F15" s="54">
        <v>0</v>
      </c>
      <c r="G15" s="54">
        <v>0</v>
      </c>
      <c r="H15" s="54">
        <v>0</v>
      </c>
      <c r="I15" s="54">
        <v>0</v>
      </c>
      <c r="J15" s="54">
        <v>0</v>
      </c>
      <c r="K15" s="54">
        <v>0</v>
      </c>
      <c r="L15" s="54">
        <v>0</v>
      </c>
      <c r="M15" s="54">
        <v>0</v>
      </c>
      <c r="N15" s="54">
        <v>0</v>
      </c>
      <c r="O15" s="54">
        <v>0</v>
      </c>
    </row>
    <row r="16" spans="2:15" ht="30" customHeight="1" x14ac:dyDescent="0.25">
      <c r="B16" s="53" t="s">
        <v>84</v>
      </c>
      <c r="C16" s="54">
        <f t="shared" ref="C16:C17" si="4">SUM(D16:O16)</f>
        <v>5400</v>
      </c>
      <c r="D16" s="54">
        <v>5400</v>
      </c>
      <c r="E16" s="54">
        <v>0</v>
      </c>
      <c r="F16" s="54">
        <v>0</v>
      </c>
      <c r="G16" s="54">
        <v>0</v>
      </c>
      <c r="H16" s="54">
        <v>0</v>
      </c>
      <c r="I16" s="54">
        <v>0</v>
      </c>
      <c r="J16" s="54">
        <v>0</v>
      </c>
      <c r="K16" s="54">
        <v>0</v>
      </c>
      <c r="L16" s="54">
        <v>0</v>
      </c>
      <c r="M16" s="54">
        <v>0</v>
      </c>
      <c r="N16" s="54">
        <v>0</v>
      </c>
      <c r="O16" s="54">
        <v>0</v>
      </c>
    </row>
    <row r="17" spans="2:17" ht="30" customHeight="1" x14ac:dyDescent="0.25">
      <c r="B17" s="53" t="s">
        <v>85</v>
      </c>
      <c r="C17" s="54">
        <f t="shared" si="4"/>
        <v>54000</v>
      </c>
      <c r="D17" s="54">
        <v>4500</v>
      </c>
      <c r="E17" s="54">
        <v>4500</v>
      </c>
      <c r="F17" s="54">
        <v>4500</v>
      </c>
      <c r="G17" s="54">
        <v>4500</v>
      </c>
      <c r="H17" s="54">
        <v>4500</v>
      </c>
      <c r="I17" s="54">
        <v>4500</v>
      </c>
      <c r="J17" s="54">
        <v>4500</v>
      </c>
      <c r="K17" s="54">
        <v>4500</v>
      </c>
      <c r="L17" s="54">
        <v>4500</v>
      </c>
      <c r="M17" s="54">
        <v>4500</v>
      </c>
      <c r="N17" s="54">
        <v>4500</v>
      </c>
      <c r="O17" s="54">
        <v>4500</v>
      </c>
    </row>
    <row r="18" spans="2:17" s="16" customFormat="1" ht="21.75" customHeight="1" x14ac:dyDescent="0.25">
      <c r="B18" s="51" t="s">
        <v>55</v>
      </c>
      <c r="C18" s="52">
        <f>SUM(D18:O18)</f>
        <v>632400</v>
      </c>
      <c r="D18" s="52">
        <f t="shared" ref="D18:O18" si="5">SUM(D19:D21)</f>
        <v>52700</v>
      </c>
      <c r="E18" s="52">
        <f t="shared" si="5"/>
        <v>52700</v>
      </c>
      <c r="F18" s="52">
        <f t="shared" si="5"/>
        <v>52700</v>
      </c>
      <c r="G18" s="52">
        <f t="shared" si="5"/>
        <v>52700</v>
      </c>
      <c r="H18" s="52">
        <f t="shared" si="5"/>
        <v>52700</v>
      </c>
      <c r="I18" s="52">
        <f t="shared" si="5"/>
        <v>52700</v>
      </c>
      <c r="J18" s="52">
        <f t="shared" si="5"/>
        <v>52700</v>
      </c>
      <c r="K18" s="52">
        <f t="shared" si="5"/>
        <v>52700</v>
      </c>
      <c r="L18" s="52">
        <f t="shared" si="5"/>
        <v>52700</v>
      </c>
      <c r="M18" s="52">
        <f t="shared" si="5"/>
        <v>52700</v>
      </c>
      <c r="N18" s="52">
        <f t="shared" si="5"/>
        <v>52700</v>
      </c>
      <c r="O18" s="52">
        <f t="shared" si="5"/>
        <v>52700</v>
      </c>
    </row>
    <row r="19" spans="2:17" ht="30" customHeight="1" x14ac:dyDescent="0.25">
      <c r="B19" s="53" t="s">
        <v>89</v>
      </c>
      <c r="C19" s="54">
        <f>SUM(D19:O19)</f>
        <v>30000</v>
      </c>
      <c r="D19" s="54">
        <v>2500</v>
      </c>
      <c r="E19" s="54">
        <v>2500</v>
      </c>
      <c r="F19" s="54">
        <v>2500</v>
      </c>
      <c r="G19" s="54">
        <v>2500</v>
      </c>
      <c r="H19" s="54">
        <v>2500</v>
      </c>
      <c r="I19" s="54">
        <v>2500</v>
      </c>
      <c r="J19" s="54">
        <v>2500</v>
      </c>
      <c r="K19" s="54">
        <v>2500</v>
      </c>
      <c r="L19" s="54">
        <v>2500</v>
      </c>
      <c r="M19" s="54">
        <v>2500</v>
      </c>
      <c r="N19" s="54">
        <v>2500</v>
      </c>
      <c r="O19" s="54">
        <v>2500</v>
      </c>
    </row>
    <row r="20" spans="2:17" ht="30" customHeight="1" x14ac:dyDescent="0.25">
      <c r="B20" s="53" t="s">
        <v>90</v>
      </c>
      <c r="C20" s="54">
        <f t="shared" ref="C20" si="6">SUM(D20:O20)</f>
        <v>338400</v>
      </c>
      <c r="D20" s="54">
        <v>28200</v>
      </c>
      <c r="E20" s="54">
        <v>28200</v>
      </c>
      <c r="F20" s="54">
        <v>28200</v>
      </c>
      <c r="G20" s="54">
        <v>28200</v>
      </c>
      <c r="H20" s="54">
        <v>28200</v>
      </c>
      <c r="I20" s="54">
        <v>28200</v>
      </c>
      <c r="J20" s="54">
        <v>28200</v>
      </c>
      <c r="K20" s="54">
        <v>28200</v>
      </c>
      <c r="L20" s="54">
        <v>28200</v>
      </c>
      <c r="M20" s="54">
        <v>28200</v>
      </c>
      <c r="N20" s="54">
        <v>28200</v>
      </c>
      <c r="O20" s="54">
        <v>28200</v>
      </c>
    </row>
    <row r="21" spans="2:17" ht="30" customHeight="1" x14ac:dyDescent="0.25">
      <c r="B21" s="53" t="s">
        <v>114</v>
      </c>
      <c r="C21" s="54">
        <f>SUM(D21:O21)</f>
        <v>264000</v>
      </c>
      <c r="D21" s="54">
        <v>22000</v>
      </c>
      <c r="E21" s="54">
        <v>22000</v>
      </c>
      <c r="F21" s="54">
        <v>22000</v>
      </c>
      <c r="G21" s="54">
        <v>22000</v>
      </c>
      <c r="H21" s="54">
        <v>22000</v>
      </c>
      <c r="I21" s="54">
        <v>22000</v>
      </c>
      <c r="J21" s="54">
        <v>22000</v>
      </c>
      <c r="K21" s="54">
        <v>22000</v>
      </c>
      <c r="L21" s="54">
        <v>22000</v>
      </c>
      <c r="M21" s="54">
        <v>22000</v>
      </c>
      <c r="N21" s="54">
        <v>22000</v>
      </c>
      <c r="O21" s="54">
        <v>22000</v>
      </c>
      <c r="Q21" s="2"/>
    </row>
    <row r="22" spans="2:17" s="16" customFormat="1" ht="30" customHeight="1" x14ac:dyDescent="0.25">
      <c r="B22" s="57" t="s">
        <v>124</v>
      </c>
      <c r="C22" s="58">
        <f>SUM(D22:O22)</f>
        <v>105000</v>
      </c>
      <c r="D22" s="58">
        <f>SUM(D23)</f>
        <v>105000</v>
      </c>
      <c r="E22" s="58">
        <f t="shared" ref="E22:O22" si="7">SUM(E23)</f>
        <v>0</v>
      </c>
      <c r="F22" s="58">
        <f t="shared" si="7"/>
        <v>0</v>
      </c>
      <c r="G22" s="58">
        <f t="shared" si="7"/>
        <v>0</v>
      </c>
      <c r="H22" s="58">
        <f t="shared" si="7"/>
        <v>0</v>
      </c>
      <c r="I22" s="58">
        <f t="shared" si="7"/>
        <v>0</v>
      </c>
      <c r="J22" s="58">
        <f t="shared" si="7"/>
        <v>0</v>
      </c>
      <c r="K22" s="58">
        <f t="shared" si="7"/>
        <v>0</v>
      </c>
      <c r="L22" s="58">
        <f t="shared" si="7"/>
        <v>0</v>
      </c>
      <c r="M22" s="58">
        <f t="shared" si="7"/>
        <v>0</v>
      </c>
      <c r="N22" s="58">
        <f t="shared" si="7"/>
        <v>0</v>
      </c>
      <c r="O22" s="58">
        <f t="shared" si="7"/>
        <v>0</v>
      </c>
    </row>
    <row r="23" spans="2:17" ht="30" customHeight="1" x14ac:dyDescent="0.25">
      <c r="B23" s="53" t="s">
        <v>118</v>
      </c>
      <c r="C23" s="54">
        <f t="shared" ref="C23" si="8">SUM(D23:O23)</f>
        <v>105000</v>
      </c>
      <c r="D23" s="54">
        <v>105000</v>
      </c>
      <c r="E23" s="54">
        <v>0</v>
      </c>
      <c r="F23" s="54">
        <v>0</v>
      </c>
      <c r="G23" s="54">
        <v>0</v>
      </c>
      <c r="H23" s="54">
        <v>0</v>
      </c>
      <c r="I23" s="54">
        <v>0</v>
      </c>
      <c r="J23" s="54">
        <v>0</v>
      </c>
      <c r="K23" s="54">
        <v>0</v>
      </c>
      <c r="L23" s="54">
        <v>0</v>
      </c>
      <c r="M23" s="54">
        <v>0</v>
      </c>
      <c r="N23" s="54">
        <v>0</v>
      </c>
      <c r="O23" s="54">
        <v>0</v>
      </c>
    </row>
    <row r="24" spans="2:17" s="16" customFormat="1" ht="27" customHeight="1" x14ac:dyDescent="0.25">
      <c r="B24" s="55" t="s">
        <v>2</v>
      </c>
      <c r="C24" s="52">
        <f>SUM(D24:O24)</f>
        <v>1485524</v>
      </c>
      <c r="D24" s="52">
        <f t="shared" ref="D24:O24" si="9">D18+D13+D9+D22</f>
        <v>222929.08333333334</v>
      </c>
      <c r="E24" s="52">
        <f t="shared" si="9"/>
        <v>114129.08333333333</v>
      </c>
      <c r="F24" s="52">
        <f t="shared" si="9"/>
        <v>112529.08333333333</v>
      </c>
      <c r="G24" s="52">
        <f t="shared" si="9"/>
        <v>112529.08333333333</v>
      </c>
      <c r="H24" s="52">
        <f t="shared" si="9"/>
        <v>112529.08333333333</v>
      </c>
      <c r="I24" s="52">
        <f t="shared" si="9"/>
        <v>112529.08333333333</v>
      </c>
      <c r="J24" s="52">
        <f t="shared" si="9"/>
        <v>112529.08333333333</v>
      </c>
      <c r="K24" s="52">
        <f t="shared" si="9"/>
        <v>112529.08333333333</v>
      </c>
      <c r="L24" s="52">
        <f t="shared" si="9"/>
        <v>112529.08333333333</v>
      </c>
      <c r="M24" s="52">
        <f t="shared" si="9"/>
        <v>112529.08333333333</v>
      </c>
      <c r="N24" s="52">
        <f t="shared" si="9"/>
        <v>112529.08333333333</v>
      </c>
      <c r="O24" s="52">
        <f t="shared" si="9"/>
        <v>135704.08333333331</v>
      </c>
    </row>
    <row r="30" spans="2:17" x14ac:dyDescent="0.25">
      <c r="D30" s="50"/>
    </row>
    <row r="31" spans="2:17" x14ac:dyDescent="0.25">
      <c r="D31" s="50"/>
    </row>
    <row r="62" spans="3:12" x14ac:dyDescent="0.25">
      <c r="C62" s="1"/>
      <c r="F62" s="2"/>
      <c r="H62" s="16"/>
      <c r="L62" s="16"/>
    </row>
    <row r="63" spans="3:12" x14ac:dyDescent="0.25">
      <c r="C63" s="1"/>
      <c r="F63" s="2"/>
      <c r="H63" s="16"/>
      <c r="L63" s="16"/>
    </row>
    <row r="64" spans="3:12" x14ac:dyDescent="0.25">
      <c r="C64" s="1"/>
      <c r="F64" s="2"/>
      <c r="H64" s="16"/>
      <c r="L64" s="16"/>
    </row>
    <row r="65" spans="3:12" x14ac:dyDescent="0.25">
      <c r="C65" s="1"/>
      <c r="F65" s="2"/>
      <c r="H65" s="16"/>
      <c r="L65" s="16"/>
    </row>
    <row r="66" spans="3:12" x14ac:dyDescent="0.25">
      <c r="C66" s="1"/>
      <c r="F66" s="2"/>
      <c r="H66" s="16"/>
      <c r="L66" s="16"/>
    </row>
    <row r="67" spans="3:12" x14ac:dyDescent="0.25">
      <c r="C67" s="1"/>
      <c r="F67" s="2"/>
    </row>
    <row r="68" spans="3:12" x14ac:dyDescent="0.25">
      <c r="C68" s="1"/>
      <c r="F68" s="2"/>
    </row>
    <row r="69" spans="3:12" x14ac:dyDescent="0.25">
      <c r="C69" s="1"/>
      <c r="F69" s="2"/>
    </row>
  </sheetData>
  <mergeCells count="2">
    <mergeCell ref="C4:O4"/>
    <mergeCell ref="E6:K6"/>
  </mergeCells>
  <phoneticPr fontId="3" type="noConversion"/>
  <pageMargins left="0.70866141732283472" right="0.70866141732283472" top="0.74803149606299213" bottom="0.74803149606299213" header="0.31496062992125984" footer="0.31496062992125984"/>
  <pageSetup scale="45" fitToHeight="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43"/>
  <sheetViews>
    <sheetView showGridLines="0" topLeftCell="B1" zoomScale="85" zoomScaleNormal="85" zoomScaleSheetLayoutView="55" workbookViewId="0">
      <selection activeCell="C5" sqref="C5:J5"/>
    </sheetView>
  </sheetViews>
  <sheetFormatPr baseColWidth="10" defaultColWidth="11.42578125" defaultRowHeight="15" x14ac:dyDescent="0.25"/>
  <cols>
    <col min="1" max="1" width="0.85546875" style="1" customWidth="1"/>
    <col min="2" max="2" width="13.28515625" style="1" customWidth="1"/>
    <col min="3" max="3" width="28.140625" style="1" customWidth="1"/>
    <col min="4" max="4" width="11.42578125" style="1" customWidth="1"/>
    <col min="5" max="5" width="10.42578125" style="1" bestFit="1" customWidth="1"/>
    <col min="6" max="6" width="11.42578125" style="2" customWidth="1"/>
    <col min="7" max="7" width="9" style="1" bestFit="1" customWidth="1"/>
    <col min="8" max="8" width="14.28515625" style="1" customWidth="1"/>
    <col min="9" max="9" width="16.7109375" style="1" customWidth="1"/>
    <col min="10" max="10" width="13.140625" style="1" bestFit="1" customWidth="1"/>
    <col min="11" max="11" width="7.7109375" style="1" customWidth="1"/>
    <col min="12" max="16384" width="11.42578125" style="1"/>
  </cols>
  <sheetData>
    <row r="2" spans="2:12" ht="126.75" customHeight="1" x14ac:dyDescent="0.25"/>
    <row r="4" spans="2:12" ht="21.75" customHeight="1" x14ac:dyDescent="0.25"/>
    <row r="5" spans="2:12" ht="27" customHeight="1" x14ac:dyDescent="0.25">
      <c r="B5" s="41" t="s">
        <v>142</v>
      </c>
      <c r="C5" s="63" t="str">
        <f>CALENDARIZADO!C4</f>
        <v>Difusión y Promoción en Materia Electoral</v>
      </c>
      <c r="D5" s="64"/>
      <c r="E5" s="64"/>
      <c r="F5" s="64"/>
      <c r="G5" s="64"/>
      <c r="H5" s="64"/>
      <c r="I5" s="64"/>
      <c r="J5" s="64"/>
    </row>
    <row r="6" spans="2:12" ht="9.9499999999999993" customHeight="1" x14ac:dyDescent="0.25">
      <c r="B6" s="43"/>
    </row>
    <row r="7" spans="2:12" ht="27" customHeight="1" x14ac:dyDescent="0.25">
      <c r="B7" s="41" t="s">
        <v>0</v>
      </c>
      <c r="C7" s="62" t="s">
        <v>60</v>
      </c>
      <c r="D7" s="62"/>
      <c r="E7" s="62"/>
      <c r="F7" s="62"/>
      <c r="G7" s="62"/>
      <c r="H7" s="62"/>
      <c r="I7" s="62"/>
      <c r="J7" s="62"/>
    </row>
    <row r="8" spans="2:12" ht="9.9499999999999993" customHeight="1" x14ac:dyDescent="0.25">
      <c r="B8" s="43"/>
    </row>
    <row r="9" spans="2:12" ht="27" customHeight="1" x14ac:dyDescent="0.25">
      <c r="B9" s="41" t="s">
        <v>1</v>
      </c>
      <c r="C9" s="65" t="s">
        <v>62</v>
      </c>
      <c r="D9" s="65"/>
      <c r="E9" s="65"/>
      <c r="F9" s="65"/>
      <c r="G9" s="65"/>
      <c r="H9" s="65"/>
      <c r="I9" s="41" t="s">
        <v>2</v>
      </c>
      <c r="J9" s="40">
        <f>H17</f>
        <v>540000</v>
      </c>
      <c r="L9" s="50"/>
    </row>
    <row r="10" spans="2:12" ht="9.9499999999999993" customHeight="1" x14ac:dyDescent="0.25">
      <c r="B10" s="43"/>
    </row>
    <row r="11" spans="2:12" ht="27" customHeight="1" x14ac:dyDescent="0.25">
      <c r="B11" s="41" t="s">
        <v>1</v>
      </c>
      <c r="C11" s="65" t="s">
        <v>63</v>
      </c>
      <c r="D11" s="65"/>
      <c r="E11" s="65"/>
      <c r="F11" s="65"/>
      <c r="G11" s="65"/>
      <c r="H11" s="65"/>
      <c r="I11" s="41" t="s">
        <v>2</v>
      </c>
      <c r="J11" s="40">
        <f>I17</f>
        <v>22500</v>
      </c>
    </row>
    <row r="12" spans="2:12" ht="9.9499999999999993" customHeight="1" x14ac:dyDescent="0.25">
      <c r="B12" s="43"/>
    </row>
    <row r="13" spans="2:12" ht="27" customHeight="1" x14ac:dyDescent="0.25">
      <c r="B13" s="41" t="s">
        <v>1</v>
      </c>
      <c r="C13" s="65" t="s">
        <v>64</v>
      </c>
      <c r="D13" s="65"/>
      <c r="E13" s="65"/>
      <c r="F13" s="65"/>
      <c r="G13" s="65"/>
      <c r="H13" s="65"/>
      <c r="I13" s="41" t="s">
        <v>2</v>
      </c>
      <c r="J13" s="40">
        <f>J17</f>
        <v>16875</v>
      </c>
    </row>
    <row r="14" spans="2:12" ht="9.9499999999999993" customHeight="1" x14ac:dyDescent="0.25"/>
    <row r="15" spans="2:12" s="3" customFormat="1" ht="30" x14ac:dyDescent="0.25">
      <c r="B15" s="69" t="s">
        <v>12</v>
      </c>
      <c r="C15" s="70"/>
      <c r="D15" s="32" t="s">
        <v>13</v>
      </c>
      <c r="E15" s="32" t="s">
        <v>14</v>
      </c>
      <c r="F15" s="32" t="s">
        <v>10</v>
      </c>
      <c r="G15" s="32" t="s">
        <v>5</v>
      </c>
      <c r="H15" s="32" t="s">
        <v>15</v>
      </c>
      <c r="I15" s="32" t="s">
        <v>152</v>
      </c>
      <c r="J15" s="32" t="s">
        <v>16</v>
      </c>
    </row>
    <row r="16" spans="2:12" ht="42" customHeight="1" x14ac:dyDescent="0.25">
      <c r="B16" s="73" t="s">
        <v>164</v>
      </c>
      <c r="C16" s="74"/>
      <c r="D16" s="5">
        <v>3</v>
      </c>
      <c r="E16" s="13">
        <v>15000</v>
      </c>
      <c r="F16" s="14">
        <v>12</v>
      </c>
      <c r="G16" s="11" t="s">
        <v>128</v>
      </c>
      <c r="H16" s="12">
        <f t="shared" ref="H16" si="0">D16*E16*F16</f>
        <v>540000</v>
      </c>
      <c r="I16" s="12">
        <f t="shared" ref="I16" si="1">+E16/30*15*D16</f>
        <v>22500</v>
      </c>
      <c r="J16" s="12">
        <f t="shared" ref="J16" si="2">(H16+I16)*0.03</f>
        <v>16875</v>
      </c>
    </row>
    <row r="17" spans="2:10" ht="24.75" customHeight="1" x14ac:dyDescent="0.25">
      <c r="G17" s="46" t="s">
        <v>2</v>
      </c>
      <c r="H17" s="47">
        <f>SUM(H16:H16)</f>
        <v>540000</v>
      </c>
      <c r="I17" s="47">
        <f>SUM(I16:I16)</f>
        <v>22500</v>
      </c>
      <c r="J17" s="47">
        <f>SUM(J16:J16)</f>
        <v>16875</v>
      </c>
    </row>
    <row r="18" spans="2:10" ht="56.25" customHeight="1" x14ac:dyDescent="0.25">
      <c r="B18" s="66" t="s">
        <v>165</v>
      </c>
      <c r="C18" s="67"/>
      <c r="D18" s="67"/>
      <c r="E18" s="67"/>
      <c r="F18" s="67"/>
      <c r="G18" s="67"/>
      <c r="H18" s="67"/>
      <c r="I18" s="67"/>
      <c r="J18" s="68"/>
    </row>
    <row r="39" spans="8:12" x14ac:dyDescent="0.25">
      <c r="H39" s="16"/>
      <c r="L39" s="16"/>
    </row>
    <row r="40" spans="8:12" x14ac:dyDescent="0.25">
      <c r="H40" s="16"/>
      <c r="L40" s="16"/>
    </row>
    <row r="41" spans="8:12" x14ac:dyDescent="0.25">
      <c r="H41" s="16"/>
      <c r="L41" s="16"/>
    </row>
    <row r="42" spans="8:12" x14ac:dyDescent="0.25">
      <c r="H42" s="16"/>
      <c r="L42" s="16"/>
    </row>
    <row r="43" spans="8:12" x14ac:dyDescent="0.25">
      <c r="H43" s="16"/>
      <c r="L43" s="16"/>
    </row>
  </sheetData>
  <mergeCells count="8">
    <mergeCell ref="B18:J18"/>
    <mergeCell ref="B15:C15"/>
    <mergeCell ref="B16:C16"/>
    <mergeCell ref="C5:J5"/>
    <mergeCell ref="C7:J7"/>
    <mergeCell ref="C9:H9"/>
    <mergeCell ref="C11:H11"/>
    <mergeCell ref="C13:H13"/>
  </mergeCells>
  <pageMargins left="0.70866141732283472" right="0.70866141732283472" top="0.74803149606299213" bottom="0.74803149606299213" header="0.31496062992125984" footer="0.31496062992125984"/>
  <pageSetup scale="7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31"/>
  <sheetViews>
    <sheetView showGridLines="0" topLeftCell="B1" zoomScaleNormal="100" zoomScaleSheetLayoutView="55" workbookViewId="0">
      <selection activeCell="C4" sqref="C4:I4"/>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42578125" style="1" customWidth="1"/>
    <col min="5" max="5" width="10.28515625" style="1" bestFit="1" customWidth="1"/>
    <col min="6" max="6" width="11.42578125" style="2" customWidth="1"/>
    <col min="7" max="7" width="11.42578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41" t="s">
        <v>142</v>
      </c>
      <c r="C4" s="63" t="str">
        <f>CALENDARIZADO!C4</f>
        <v>Difusión y Promoción en Materia Electoral</v>
      </c>
      <c r="D4" s="63"/>
      <c r="E4" s="63"/>
      <c r="F4" s="63"/>
      <c r="G4" s="63"/>
      <c r="H4" s="63"/>
      <c r="I4" s="63"/>
    </row>
    <row r="5" spans="2:11" ht="9.9499999999999993" customHeight="1" x14ac:dyDescent="0.25">
      <c r="B5" s="43"/>
    </row>
    <row r="6" spans="2:11" ht="27" customHeight="1" x14ac:dyDescent="0.25">
      <c r="B6" s="41" t="s">
        <v>0</v>
      </c>
      <c r="C6" s="62" t="s">
        <v>79</v>
      </c>
      <c r="D6" s="62"/>
      <c r="E6" s="62"/>
      <c r="F6" s="62"/>
      <c r="G6" s="62"/>
      <c r="H6" s="62"/>
      <c r="I6" s="62"/>
      <c r="K6" s="50"/>
    </row>
    <row r="7" spans="2:11" ht="9.9499999999999993" customHeight="1" x14ac:dyDescent="0.25">
      <c r="B7" s="43"/>
    </row>
    <row r="8" spans="2:11" ht="27" customHeight="1" x14ac:dyDescent="0.25">
      <c r="B8" s="41" t="s">
        <v>1</v>
      </c>
      <c r="C8" s="65" t="s">
        <v>83</v>
      </c>
      <c r="D8" s="65"/>
      <c r="E8" s="65"/>
      <c r="F8" s="65"/>
      <c r="H8" s="41" t="s">
        <v>2</v>
      </c>
      <c r="I8" s="40">
        <f>I11</f>
        <v>107749</v>
      </c>
    </row>
    <row r="9" spans="2:11" ht="9.9499999999999993" customHeight="1" x14ac:dyDescent="0.25"/>
    <row r="10" spans="2:11" s="3" customFormat="1" ht="30" x14ac:dyDescent="0.25">
      <c r="B10" s="69" t="s">
        <v>9</v>
      </c>
      <c r="C10" s="70"/>
      <c r="D10" s="32" t="s">
        <v>4</v>
      </c>
      <c r="E10" s="32" t="s">
        <v>7</v>
      </c>
      <c r="F10" s="32" t="s">
        <v>6</v>
      </c>
      <c r="G10" s="32" t="s">
        <v>10</v>
      </c>
      <c r="H10" s="32" t="s">
        <v>5</v>
      </c>
      <c r="I10" s="32" t="s">
        <v>11</v>
      </c>
    </row>
    <row r="11" spans="2:11" s="3" customFormat="1" ht="24.75" customHeight="1" x14ac:dyDescent="0.25">
      <c r="B11" s="75" t="s">
        <v>143</v>
      </c>
      <c r="C11" s="76"/>
      <c r="D11" s="76"/>
      <c r="E11" s="76"/>
      <c r="F11" s="76"/>
      <c r="G11" s="76"/>
      <c r="H11" s="76"/>
      <c r="I11" s="45">
        <f>SUM(I12:I12)</f>
        <v>107749</v>
      </c>
      <c r="K11" s="59"/>
    </row>
    <row r="12" spans="2:11" ht="57" customHeight="1" x14ac:dyDescent="0.25">
      <c r="B12" s="73" t="s">
        <v>133</v>
      </c>
      <c r="C12" s="74"/>
      <c r="D12" s="11" t="s">
        <v>134</v>
      </c>
      <c r="E12" s="5">
        <v>1</v>
      </c>
      <c r="F12" s="6">
        <v>8979.0833333333339</v>
      </c>
      <c r="G12" s="5">
        <v>12</v>
      </c>
      <c r="H12" s="7" t="s">
        <v>40</v>
      </c>
      <c r="I12" s="7">
        <f>E12*F12*G12</f>
        <v>107749</v>
      </c>
      <c r="K12" s="50"/>
    </row>
    <row r="13" spans="2:11" ht="82.5" customHeight="1" x14ac:dyDescent="0.25">
      <c r="B13" s="66" t="s">
        <v>153</v>
      </c>
      <c r="C13" s="67"/>
      <c r="D13" s="67"/>
      <c r="E13" s="67"/>
      <c r="F13" s="67"/>
      <c r="G13" s="67"/>
      <c r="H13" s="67"/>
      <c r="I13" s="68"/>
    </row>
    <row r="14" spans="2:11" ht="23.25" customHeight="1" x14ac:dyDescent="0.25">
      <c r="B14" s="49"/>
      <c r="C14" s="49"/>
      <c r="E14" s="49"/>
      <c r="F14" s="39"/>
      <c r="G14" s="49"/>
      <c r="I14" s="50"/>
    </row>
    <row r="15" spans="2:11" ht="23.25" customHeight="1" x14ac:dyDescent="0.25">
      <c r="B15" s="49"/>
      <c r="C15" s="49"/>
      <c r="E15" s="49"/>
      <c r="F15" s="39"/>
      <c r="G15" s="49"/>
      <c r="I15" s="50"/>
    </row>
    <row r="16" spans="2:11" ht="23.25" customHeight="1" x14ac:dyDescent="0.25">
      <c r="B16" s="49"/>
      <c r="C16" s="49"/>
      <c r="E16" s="49"/>
      <c r="F16" s="39"/>
      <c r="G16" s="49"/>
      <c r="I16" s="50"/>
    </row>
    <row r="17" spans="2:11" ht="18.75" customHeight="1" x14ac:dyDescent="0.25">
      <c r="B17" s="49"/>
      <c r="C17" s="49"/>
      <c r="E17" s="49"/>
      <c r="F17" s="39"/>
      <c r="G17" s="49"/>
      <c r="I17" s="50"/>
    </row>
    <row r="18" spans="2:11" ht="23.25" customHeight="1" x14ac:dyDescent="0.25">
      <c r="B18" s="49"/>
      <c r="C18" s="49"/>
      <c r="E18" s="49"/>
      <c r="F18" s="39"/>
      <c r="G18" s="49"/>
      <c r="I18" s="50"/>
    </row>
    <row r="19" spans="2:11" ht="23.25" customHeight="1" x14ac:dyDescent="0.25">
      <c r="B19" s="49"/>
      <c r="C19" s="49"/>
      <c r="E19" s="49"/>
      <c r="F19" s="39"/>
      <c r="G19" s="49"/>
      <c r="I19" s="50"/>
    </row>
    <row r="20" spans="2:11" ht="23.25" customHeight="1" x14ac:dyDescent="0.25">
      <c r="B20" s="49"/>
      <c r="C20" s="49"/>
      <c r="E20" s="49"/>
      <c r="F20" s="39"/>
      <c r="G20" s="49"/>
      <c r="I20" s="50"/>
    </row>
    <row r="21" spans="2:11" ht="23.25" customHeight="1" x14ac:dyDescent="0.25">
      <c r="B21" s="49"/>
      <c r="C21" s="49"/>
      <c r="E21" s="49"/>
      <c r="F21" s="39"/>
      <c r="G21" s="49"/>
      <c r="I21" s="50"/>
    </row>
    <row r="22" spans="2:11" ht="23.25" customHeight="1" x14ac:dyDescent="0.25">
      <c r="B22" s="49"/>
      <c r="C22" s="49"/>
      <c r="E22" s="49"/>
      <c r="F22" s="39"/>
      <c r="G22" s="49"/>
      <c r="I22" s="50"/>
    </row>
    <row r="23" spans="2:11" ht="23.25" customHeight="1" x14ac:dyDescent="0.25">
      <c r="B23" s="49"/>
      <c r="C23" s="49"/>
      <c r="E23" s="49"/>
      <c r="F23" s="39"/>
      <c r="G23" s="49"/>
      <c r="I23" s="50"/>
    </row>
    <row r="24" spans="2:11" ht="23.25" customHeight="1" x14ac:dyDescent="0.25">
      <c r="B24" s="49"/>
      <c r="C24" s="49"/>
      <c r="E24" s="49"/>
      <c r="F24" s="39"/>
      <c r="G24" s="49"/>
      <c r="I24" s="50"/>
    </row>
    <row r="25" spans="2:11" ht="24.75" customHeight="1" x14ac:dyDescent="0.25"/>
    <row r="27" spans="2:11" x14ac:dyDescent="0.25">
      <c r="H27" s="16"/>
      <c r="K27" s="16"/>
    </row>
    <row r="28" spans="2:11" x14ac:dyDescent="0.25">
      <c r="H28" s="16"/>
      <c r="K28" s="16"/>
    </row>
    <row r="29" spans="2:11" x14ac:dyDescent="0.25">
      <c r="H29" s="16"/>
      <c r="K29" s="16"/>
    </row>
    <row r="30" spans="2:11" x14ac:dyDescent="0.25">
      <c r="H30" s="16"/>
      <c r="K30" s="16"/>
    </row>
    <row r="31" spans="2:11" x14ac:dyDescent="0.25">
      <c r="H31" s="16"/>
      <c r="K31" s="16"/>
    </row>
  </sheetData>
  <mergeCells count="7">
    <mergeCell ref="B13:I13"/>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34"/>
  <sheetViews>
    <sheetView showGridLines="0" topLeftCell="B1" zoomScale="90" zoomScaleNormal="90" zoomScaleSheetLayoutView="55" workbookViewId="0">
      <selection activeCell="B13" sqref="B13:I13"/>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42578125" style="1" customWidth="1"/>
    <col min="5" max="5" width="10.28515625" style="1" bestFit="1" customWidth="1"/>
    <col min="6" max="6" width="11.42578125" style="2" customWidth="1"/>
    <col min="7" max="7" width="11.42578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41" t="s">
        <v>142</v>
      </c>
      <c r="C4" s="63" t="str">
        <f>CALENDARIZADO!C4</f>
        <v>Difusión y Promoción en Materia Electoral</v>
      </c>
      <c r="D4" s="63"/>
      <c r="E4" s="63"/>
      <c r="F4" s="63"/>
      <c r="G4" s="63"/>
      <c r="H4" s="63"/>
      <c r="I4" s="63"/>
    </row>
    <row r="5" spans="2:11" ht="9.9499999999999993" customHeight="1" x14ac:dyDescent="0.25">
      <c r="B5" s="43"/>
    </row>
    <row r="6" spans="2:11" ht="27" customHeight="1" x14ac:dyDescent="0.25">
      <c r="B6" s="41" t="s">
        <v>0</v>
      </c>
      <c r="C6" s="62" t="s">
        <v>79</v>
      </c>
      <c r="D6" s="62"/>
      <c r="E6" s="62"/>
      <c r="F6" s="62"/>
      <c r="G6" s="62"/>
      <c r="H6" s="62"/>
      <c r="I6" s="62"/>
      <c r="K6" s="50"/>
    </row>
    <row r="7" spans="2:11" ht="9.9499999999999993" customHeight="1" x14ac:dyDescent="0.25">
      <c r="B7" s="43"/>
    </row>
    <row r="8" spans="2:11" ht="27" customHeight="1" x14ac:dyDescent="0.25">
      <c r="B8" s="41" t="s">
        <v>1</v>
      </c>
      <c r="C8" s="65" t="s">
        <v>125</v>
      </c>
      <c r="D8" s="65"/>
      <c r="E8" s="65"/>
      <c r="F8" s="65"/>
      <c r="H8" s="41" t="s">
        <v>2</v>
      </c>
      <c r="I8" s="40">
        <f>I11</f>
        <v>1600</v>
      </c>
    </row>
    <row r="9" spans="2:11" ht="9.9499999999999993" customHeight="1" x14ac:dyDescent="0.25"/>
    <row r="10" spans="2:11" s="3" customFormat="1" ht="30" x14ac:dyDescent="0.25">
      <c r="B10" s="69" t="s">
        <v>9</v>
      </c>
      <c r="C10" s="70"/>
      <c r="D10" s="32" t="s">
        <v>4</v>
      </c>
      <c r="E10" s="32" t="s">
        <v>7</v>
      </c>
      <c r="F10" s="32" t="s">
        <v>6</v>
      </c>
      <c r="G10" s="32" t="s">
        <v>10</v>
      </c>
      <c r="H10" s="32" t="s">
        <v>5</v>
      </c>
      <c r="I10" s="32" t="s">
        <v>11</v>
      </c>
    </row>
    <row r="11" spans="2:11" s="3" customFormat="1" ht="30.95" customHeight="1" x14ac:dyDescent="0.25">
      <c r="B11" s="75" t="s">
        <v>144</v>
      </c>
      <c r="C11" s="76"/>
      <c r="D11" s="76"/>
      <c r="E11" s="76"/>
      <c r="F11" s="76"/>
      <c r="G11" s="76"/>
      <c r="H11" s="76"/>
      <c r="I11" s="45">
        <f>SUM(I12:I12)</f>
        <v>1600</v>
      </c>
    </row>
    <row r="12" spans="2:11" ht="33" customHeight="1" x14ac:dyDescent="0.25">
      <c r="B12" s="73" t="s">
        <v>126</v>
      </c>
      <c r="C12" s="74"/>
      <c r="D12" s="5">
        <v>1</v>
      </c>
      <c r="E12" s="5">
        <v>1</v>
      </c>
      <c r="F12" s="6">
        <v>1600</v>
      </c>
      <c r="G12" s="5">
        <v>1</v>
      </c>
      <c r="H12" s="60" t="s">
        <v>127</v>
      </c>
      <c r="I12" s="7">
        <f>E12*F12*G12</f>
        <v>1600</v>
      </c>
    </row>
    <row r="13" spans="2:11" ht="57" customHeight="1" x14ac:dyDescent="0.25">
      <c r="B13" s="66" t="s">
        <v>163</v>
      </c>
      <c r="C13" s="67"/>
      <c r="D13" s="67"/>
      <c r="E13" s="67"/>
      <c r="F13" s="67"/>
      <c r="G13" s="67"/>
      <c r="H13" s="67"/>
      <c r="I13" s="68"/>
    </row>
    <row r="14" spans="2:11" ht="5.25" customHeight="1" x14ac:dyDescent="0.25"/>
    <row r="15" spans="2:11" ht="23.25" customHeight="1" x14ac:dyDescent="0.25">
      <c r="B15" s="49"/>
      <c r="C15" s="49"/>
      <c r="E15" s="49"/>
      <c r="F15" s="39"/>
      <c r="G15" s="49"/>
      <c r="I15" s="50"/>
    </row>
    <row r="16" spans="2:11" ht="23.25" customHeight="1" x14ac:dyDescent="0.25">
      <c r="B16" s="49"/>
      <c r="C16" s="49"/>
      <c r="E16" s="49"/>
      <c r="F16" s="39"/>
      <c r="G16" s="49"/>
      <c r="I16" s="50"/>
    </row>
    <row r="17" spans="2:11" ht="15.75" customHeight="1" x14ac:dyDescent="0.25">
      <c r="B17" s="49"/>
      <c r="C17" s="49"/>
      <c r="E17" s="49"/>
      <c r="F17" s="39"/>
      <c r="G17" s="49"/>
      <c r="I17" s="50"/>
    </row>
    <row r="18" spans="2:11" ht="23.25" customHeight="1" x14ac:dyDescent="0.25">
      <c r="B18" s="49"/>
      <c r="C18" s="49"/>
      <c r="E18" s="49"/>
      <c r="F18" s="39"/>
      <c r="G18" s="49"/>
      <c r="I18" s="50"/>
    </row>
    <row r="19" spans="2:11" ht="23.25" customHeight="1" x14ac:dyDescent="0.25">
      <c r="B19" s="49"/>
      <c r="C19" s="49"/>
      <c r="E19" s="49"/>
      <c r="F19" s="39"/>
      <c r="G19" s="49"/>
      <c r="I19" s="50"/>
    </row>
    <row r="20" spans="2:11" ht="23.25" customHeight="1" x14ac:dyDescent="0.25">
      <c r="B20" s="49"/>
      <c r="C20" s="49"/>
      <c r="E20" s="49"/>
      <c r="F20" s="39"/>
      <c r="G20" s="49"/>
      <c r="I20" s="50"/>
    </row>
    <row r="21" spans="2:11" ht="23.25" customHeight="1" x14ac:dyDescent="0.25">
      <c r="B21" s="49"/>
      <c r="C21" s="49"/>
      <c r="E21" s="49"/>
      <c r="F21" s="39"/>
      <c r="G21" s="49"/>
      <c r="I21" s="50"/>
    </row>
    <row r="22" spans="2:11" ht="23.25" customHeight="1" x14ac:dyDescent="0.25">
      <c r="B22" s="49"/>
      <c r="C22" s="49"/>
      <c r="E22" s="49"/>
      <c r="F22" s="39"/>
      <c r="G22" s="49"/>
      <c r="I22" s="50"/>
    </row>
    <row r="23" spans="2:11" ht="23.25" customHeight="1" x14ac:dyDescent="0.25">
      <c r="B23" s="49"/>
      <c r="C23" s="49"/>
      <c r="E23" s="49"/>
      <c r="F23" s="39"/>
      <c r="G23" s="49"/>
      <c r="I23" s="50"/>
    </row>
    <row r="24" spans="2:11" ht="23.25" customHeight="1" x14ac:dyDescent="0.25">
      <c r="B24" s="49"/>
      <c r="C24" s="49"/>
      <c r="E24" s="49"/>
      <c r="F24" s="39"/>
      <c r="G24" s="49"/>
      <c r="I24" s="50"/>
    </row>
    <row r="25" spans="2:11" ht="23.25" customHeight="1" x14ac:dyDescent="0.25">
      <c r="B25" s="49"/>
      <c r="C25" s="49"/>
      <c r="E25" s="49"/>
      <c r="F25" s="39"/>
      <c r="G25" s="49"/>
      <c r="I25" s="50"/>
    </row>
    <row r="26" spans="2:11" ht="23.25" customHeight="1" x14ac:dyDescent="0.25">
      <c r="B26" s="49"/>
      <c r="C26" s="49"/>
      <c r="E26" s="49"/>
      <c r="F26" s="39"/>
      <c r="G26" s="49"/>
      <c r="I26" s="50"/>
    </row>
    <row r="27" spans="2:11" ht="23.25" customHeight="1" x14ac:dyDescent="0.25">
      <c r="B27" s="49"/>
      <c r="C27" s="49"/>
      <c r="E27" s="49"/>
      <c r="F27" s="39"/>
      <c r="G27" s="49"/>
      <c r="I27" s="50"/>
    </row>
    <row r="28" spans="2:11" ht="24.75" customHeight="1" x14ac:dyDescent="0.25"/>
    <row r="30" spans="2:11" x14ac:dyDescent="0.25">
      <c r="H30" s="16"/>
      <c r="K30" s="16"/>
    </row>
    <row r="31" spans="2:11" x14ac:dyDescent="0.25">
      <c r="H31" s="16"/>
      <c r="K31" s="16"/>
    </row>
    <row r="32" spans="2:11" x14ac:dyDescent="0.25">
      <c r="H32" s="16"/>
      <c r="K32" s="16"/>
    </row>
    <row r="33" spans="8:11" x14ac:dyDescent="0.25">
      <c r="H33" s="16"/>
      <c r="K33" s="16"/>
    </row>
    <row r="34" spans="8:11" x14ac:dyDescent="0.25">
      <c r="H34" s="16"/>
      <c r="K34" s="16"/>
    </row>
  </sheetData>
  <mergeCells count="7">
    <mergeCell ref="B13:I13"/>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6" fitToHeight="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34"/>
  <sheetViews>
    <sheetView showGridLines="0" topLeftCell="B1" zoomScale="85" zoomScaleNormal="85" zoomScaleSheetLayoutView="55" workbookViewId="0">
      <selection activeCell="B13" sqref="B13:I13"/>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42578125" style="1" customWidth="1"/>
    <col min="5" max="5" width="12" style="1" customWidth="1"/>
    <col min="6" max="6" width="11.42578125" style="2" customWidth="1"/>
    <col min="7" max="7" width="11.42578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41" t="s">
        <v>142</v>
      </c>
      <c r="C4" s="63" t="str">
        <f>CALENDARIZADO!C4</f>
        <v>Difusión y Promoción en Materia Electoral</v>
      </c>
      <c r="D4" s="63"/>
      <c r="E4" s="63"/>
      <c r="F4" s="63"/>
      <c r="G4" s="63"/>
      <c r="H4" s="63"/>
      <c r="I4" s="63"/>
    </row>
    <row r="5" spans="2:11" ht="9.9499999999999993" customHeight="1" x14ac:dyDescent="0.25">
      <c r="B5" s="43"/>
    </row>
    <row r="6" spans="2:11" ht="27" customHeight="1" x14ac:dyDescent="0.25">
      <c r="B6" s="41" t="s">
        <v>0</v>
      </c>
      <c r="C6" s="62" t="s">
        <v>79</v>
      </c>
      <c r="D6" s="62"/>
      <c r="E6" s="62"/>
      <c r="F6" s="62"/>
      <c r="G6" s="62"/>
      <c r="H6" s="62"/>
      <c r="I6" s="62"/>
      <c r="K6" s="50"/>
    </row>
    <row r="7" spans="2:11" ht="9.9499999999999993" customHeight="1" x14ac:dyDescent="0.25">
      <c r="B7" s="43"/>
    </row>
    <row r="8" spans="2:11" ht="27" customHeight="1" x14ac:dyDescent="0.25">
      <c r="B8" s="41" t="s">
        <v>1</v>
      </c>
      <c r="C8" s="65" t="s">
        <v>135</v>
      </c>
      <c r="D8" s="65"/>
      <c r="E8" s="65"/>
      <c r="F8" s="65"/>
      <c r="H8" s="41" t="s">
        <v>2</v>
      </c>
      <c r="I8" s="40">
        <f>I11</f>
        <v>5400</v>
      </c>
    </row>
    <row r="9" spans="2:11" ht="9.9499999999999993" customHeight="1" x14ac:dyDescent="0.25"/>
    <row r="10" spans="2:11" s="3" customFormat="1" ht="30" x14ac:dyDescent="0.25">
      <c r="B10" s="69" t="s">
        <v>9</v>
      </c>
      <c r="C10" s="70"/>
      <c r="D10" s="32" t="s">
        <v>4</v>
      </c>
      <c r="E10" s="32" t="s">
        <v>7</v>
      </c>
      <c r="F10" s="32" t="s">
        <v>6</v>
      </c>
      <c r="G10" s="32" t="s">
        <v>10</v>
      </c>
      <c r="H10" s="32" t="s">
        <v>5</v>
      </c>
      <c r="I10" s="32" t="s">
        <v>11</v>
      </c>
    </row>
    <row r="11" spans="2:11" s="3" customFormat="1" ht="30.95" customHeight="1" x14ac:dyDescent="0.25">
      <c r="B11" s="75" t="s">
        <v>148</v>
      </c>
      <c r="C11" s="76"/>
      <c r="D11" s="76"/>
      <c r="E11" s="76"/>
      <c r="F11" s="76"/>
      <c r="G11" s="76"/>
      <c r="H11" s="76"/>
      <c r="I11" s="45">
        <f>SUM(I12:I12)</f>
        <v>5400</v>
      </c>
    </row>
    <row r="12" spans="2:11" ht="24" customHeight="1" x14ac:dyDescent="0.25">
      <c r="B12" s="73" t="s">
        <v>147</v>
      </c>
      <c r="C12" s="74"/>
      <c r="D12" s="5" t="s">
        <v>134</v>
      </c>
      <c r="E12" s="5">
        <v>3</v>
      </c>
      <c r="F12" s="6">
        <v>150</v>
      </c>
      <c r="G12" s="5">
        <v>12</v>
      </c>
      <c r="H12" s="60" t="s">
        <v>40</v>
      </c>
      <c r="I12" s="7">
        <f>E12*F12*G12</f>
        <v>5400</v>
      </c>
    </row>
    <row r="13" spans="2:11" ht="42" customHeight="1" x14ac:dyDescent="0.25">
      <c r="B13" s="66" t="s">
        <v>151</v>
      </c>
      <c r="C13" s="67"/>
      <c r="D13" s="67"/>
      <c r="E13" s="67"/>
      <c r="F13" s="67"/>
      <c r="G13" s="67"/>
      <c r="H13" s="67"/>
      <c r="I13" s="68"/>
    </row>
    <row r="14" spans="2:11" ht="5.25" customHeight="1" x14ac:dyDescent="0.25"/>
    <row r="15" spans="2:11" ht="23.25" customHeight="1" x14ac:dyDescent="0.25">
      <c r="B15" s="49"/>
      <c r="C15" s="49"/>
      <c r="E15" s="49"/>
      <c r="F15" s="39"/>
      <c r="G15" s="49"/>
      <c r="I15" s="50"/>
    </row>
    <row r="16" spans="2:11" ht="23.25" customHeight="1" x14ac:dyDescent="0.25">
      <c r="B16" s="49"/>
      <c r="C16" s="49"/>
      <c r="E16" s="49"/>
      <c r="F16" s="39"/>
      <c r="G16" s="49"/>
      <c r="I16" s="50"/>
    </row>
    <row r="17" spans="2:11" ht="23.25" customHeight="1" x14ac:dyDescent="0.25">
      <c r="B17" s="49"/>
      <c r="C17" s="49"/>
      <c r="E17" s="49"/>
      <c r="F17" s="39"/>
      <c r="G17" s="49"/>
      <c r="I17" s="50"/>
    </row>
    <row r="18" spans="2:11" ht="23.25" customHeight="1" x14ac:dyDescent="0.25">
      <c r="B18" s="49"/>
      <c r="C18" s="49"/>
      <c r="E18" s="49"/>
      <c r="F18" s="39"/>
      <c r="G18" s="49"/>
      <c r="I18" s="50"/>
    </row>
    <row r="19" spans="2:11" ht="23.25" customHeight="1" x14ac:dyDescent="0.25">
      <c r="B19" s="49"/>
      <c r="C19" s="49"/>
      <c r="E19" s="49"/>
      <c r="F19" s="39"/>
      <c r="G19" s="49"/>
      <c r="I19" s="50"/>
    </row>
    <row r="20" spans="2:11" ht="23.25" customHeight="1" x14ac:dyDescent="0.25">
      <c r="B20" s="49"/>
      <c r="C20" s="49"/>
      <c r="E20" s="49"/>
      <c r="F20" s="39"/>
      <c r="G20" s="49"/>
      <c r="I20" s="50"/>
    </row>
    <row r="21" spans="2:11" ht="23.25" customHeight="1" x14ac:dyDescent="0.25">
      <c r="B21" s="49"/>
      <c r="C21" s="49"/>
      <c r="E21" s="49"/>
      <c r="F21" s="39"/>
      <c r="G21" s="49"/>
      <c r="I21" s="50"/>
    </row>
    <row r="22" spans="2:11" ht="23.25" customHeight="1" x14ac:dyDescent="0.25">
      <c r="B22" s="49"/>
      <c r="C22" s="49"/>
      <c r="E22" s="49"/>
      <c r="F22" s="39"/>
      <c r="G22" s="49"/>
      <c r="I22" s="50"/>
    </row>
    <row r="23" spans="2:11" ht="23.25" customHeight="1" x14ac:dyDescent="0.25">
      <c r="B23" s="49"/>
      <c r="C23" s="49"/>
      <c r="E23" s="49"/>
      <c r="F23" s="39"/>
      <c r="G23" s="49"/>
      <c r="I23" s="50"/>
    </row>
    <row r="24" spans="2:11" ht="23.25" customHeight="1" x14ac:dyDescent="0.25">
      <c r="B24" s="49"/>
      <c r="C24" s="49"/>
      <c r="E24" s="49"/>
      <c r="F24" s="39"/>
      <c r="G24" s="49"/>
      <c r="I24" s="50"/>
    </row>
    <row r="25" spans="2:11" ht="23.25" customHeight="1" x14ac:dyDescent="0.25">
      <c r="B25" s="49"/>
      <c r="C25" s="49"/>
      <c r="E25" s="49"/>
      <c r="F25" s="39"/>
      <c r="G25" s="49"/>
      <c r="I25" s="50"/>
    </row>
    <row r="26" spans="2:11" ht="23.25" customHeight="1" x14ac:dyDescent="0.25">
      <c r="B26" s="49"/>
      <c r="C26" s="49"/>
      <c r="E26" s="49"/>
      <c r="F26" s="39"/>
      <c r="G26" s="49"/>
      <c r="I26" s="50"/>
    </row>
    <row r="27" spans="2:11" ht="23.25" customHeight="1" x14ac:dyDescent="0.25">
      <c r="B27" s="49"/>
      <c r="C27" s="49"/>
      <c r="E27" s="49"/>
      <c r="F27" s="39"/>
      <c r="G27" s="49"/>
      <c r="I27" s="50"/>
    </row>
    <row r="28" spans="2:11" ht="24.75" customHeight="1" x14ac:dyDescent="0.25"/>
    <row r="30" spans="2:11" x14ac:dyDescent="0.25">
      <c r="H30" s="16"/>
      <c r="K30" s="16"/>
    </row>
    <row r="31" spans="2:11" x14ac:dyDescent="0.25">
      <c r="H31" s="16"/>
      <c r="K31" s="16"/>
    </row>
    <row r="32" spans="2:11" x14ac:dyDescent="0.25">
      <c r="H32" s="16"/>
      <c r="K32" s="16"/>
    </row>
    <row r="33" spans="8:11" x14ac:dyDescent="0.25">
      <c r="H33" s="16"/>
      <c r="K33" s="16"/>
    </row>
    <row r="34" spans="8:11" x14ac:dyDescent="0.25">
      <c r="H34" s="16"/>
      <c r="K34" s="16"/>
    </row>
  </sheetData>
  <mergeCells count="7">
    <mergeCell ref="B13:I13"/>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5" fitToHeight="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D8A26-D579-4154-9C86-02DF813C9093}">
  <sheetPr>
    <pageSetUpPr fitToPage="1"/>
  </sheetPr>
  <dimension ref="A1:K51"/>
  <sheetViews>
    <sheetView showGridLines="0" topLeftCell="B16" zoomScaleSheetLayoutView="55" workbookViewId="0">
      <selection activeCell="L4" sqref="L4"/>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8.140625" style="1" customWidth="1"/>
    <col min="5" max="5" width="10.28515625" style="1" bestFit="1" customWidth="1"/>
    <col min="6" max="6" width="11.42578125" style="2" customWidth="1"/>
    <col min="7" max="7" width="11.42578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41" t="s">
        <v>3</v>
      </c>
      <c r="C4" s="63" t="str">
        <f>CALENDARIZADO!C4</f>
        <v>Difusión y Promoción en Materia Electoral</v>
      </c>
      <c r="D4" s="63"/>
      <c r="E4" s="63"/>
      <c r="F4" s="63"/>
      <c r="G4" s="63"/>
      <c r="H4" s="63"/>
      <c r="I4" s="63"/>
    </row>
    <row r="5" spans="2:11" ht="9.9499999999999993" customHeight="1" x14ac:dyDescent="0.25">
      <c r="B5" s="43"/>
    </row>
    <row r="6" spans="2:11" ht="27" customHeight="1" x14ac:dyDescent="0.25">
      <c r="B6" s="41" t="s">
        <v>0</v>
      </c>
      <c r="C6" s="62" t="s">
        <v>79</v>
      </c>
      <c r="D6" s="62"/>
      <c r="E6" s="62"/>
      <c r="F6" s="62"/>
      <c r="G6" s="62"/>
      <c r="H6" s="62"/>
      <c r="I6" s="62"/>
      <c r="K6" s="50"/>
    </row>
    <row r="7" spans="2:11" ht="9.9499999999999993" customHeight="1" x14ac:dyDescent="0.25">
      <c r="B7" s="43"/>
    </row>
    <row r="8" spans="2:11" ht="27" customHeight="1" x14ac:dyDescent="0.25">
      <c r="B8" s="41" t="s">
        <v>1</v>
      </c>
      <c r="C8" s="65" t="s">
        <v>85</v>
      </c>
      <c r="D8" s="65"/>
      <c r="E8" s="65"/>
      <c r="F8" s="65"/>
      <c r="H8" s="41" t="s">
        <v>2</v>
      </c>
      <c r="I8" s="40">
        <f>I11+I23+I30+I35+I40</f>
        <v>10998</v>
      </c>
      <c r="K8" s="50"/>
    </row>
    <row r="9" spans="2:11" ht="9.9499999999999993" customHeight="1" x14ac:dyDescent="0.25"/>
    <row r="10" spans="2:11" s="3" customFormat="1" ht="30" x14ac:dyDescent="0.25">
      <c r="B10" s="69" t="s">
        <v>9</v>
      </c>
      <c r="C10" s="70"/>
      <c r="D10" s="32" t="s">
        <v>4</v>
      </c>
      <c r="E10" s="32" t="s">
        <v>7</v>
      </c>
      <c r="F10" s="32" t="s">
        <v>6</v>
      </c>
      <c r="G10" s="32" t="s">
        <v>10</v>
      </c>
      <c r="H10" s="32" t="s">
        <v>5</v>
      </c>
      <c r="I10" s="32" t="s">
        <v>11</v>
      </c>
    </row>
    <row r="11" spans="2:11" s="3" customFormat="1" ht="24.75" customHeight="1" x14ac:dyDescent="0.25">
      <c r="B11" s="75" t="s">
        <v>95</v>
      </c>
      <c r="C11" s="76"/>
      <c r="D11" s="76"/>
      <c r="E11" s="76"/>
      <c r="F11" s="76"/>
      <c r="G11" s="76"/>
      <c r="H11" s="76"/>
      <c r="I11" s="45">
        <f>SUM(I12:I20)</f>
        <v>9056</v>
      </c>
    </row>
    <row r="12" spans="2:11" ht="24" customHeight="1" x14ac:dyDescent="0.25">
      <c r="B12" s="73" t="s">
        <v>97</v>
      </c>
      <c r="C12" s="74"/>
      <c r="D12" s="11" t="s">
        <v>99</v>
      </c>
      <c r="E12" s="5">
        <v>6</v>
      </c>
      <c r="F12" s="6">
        <v>450</v>
      </c>
      <c r="G12" s="5">
        <v>1</v>
      </c>
      <c r="H12" s="7" t="s">
        <v>88</v>
      </c>
      <c r="I12" s="7">
        <f>E12*F12*G12</f>
        <v>2700</v>
      </c>
    </row>
    <row r="13" spans="2:11" ht="24" customHeight="1" x14ac:dyDescent="0.25">
      <c r="B13" s="73" t="s">
        <v>98</v>
      </c>
      <c r="C13" s="74"/>
      <c r="D13" s="11" t="s">
        <v>92</v>
      </c>
      <c r="E13" s="5">
        <v>12</v>
      </c>
      <c r="F13" s="6">
        <v>53</v>
      </c>
      <c r="G13" s="5">
        <v>1</v>
      </c>
      <c r="H13" s="7" t="s">
        <v>88</v>
      </c>
      <c r="I13" s="7">
        <f t="shared" ref="I13:I20" si="0">E13*F13*G13</f>
        <v>636</v>
      </c>
    </row>
    <row r="14" spans="2:11" ht="24" customHeight="1" x14ac:dyDescent="0.25">
      <c r="B14" s="73" t="s">
        <v>100</v>
      </c>
      <c r="C14" s="74"/>
      <c r="D14" s="11" t="s">
        <v>101</v>
      </c>
      <c r="E14" s="5">
        <v>6</v>
      </c>
      <c r="F14" s="6">
        <v>215</v>
      </c>
      <c r="G14" s="5">
        <v>1</v>
      </c>
      <c r="H14" s="7" t="s">
        <v>88</v>
      </c>
      <c r="I14" s="7">
        <f t="shared" si="0"/>
        <v>1290</v>
      </c>
    </row>
    <row r="15" spans="2:11" ht="24" customHeight="1" x14ac:dyDescent="0.25">
      <c r="B15" s="73" t="s">
        <v>103</v>
      </c>
      <c r="C15" s="74"/>
      <c r="D15" s="11" t="s">
        <v>102</v>
      </c>
      <c r="E15" s="5">
        <v>12</v>
      </c>
      <c r="F15" s="6">
        <v>100</v>
      </c>
      <c r="G15" s="5">
        <v>1</v>
      </c>
      <c r="H15" s="7" t="s">
        <v>88</v>
      </c>
      <c r="I15" s="7">
        <f t="shared" si="0"/>
        <v>1200</v>
      </c>
    </row>
    <row r="16" spans="2:11" ht="24" customHeight="1" x14ac:dyDescent="0.25">
      <c r="B16" s="73" t="s">
        <v>104</v>
      </c>
      <c r="C16" s="74"/>
      <c r="D16" s="11" t="s">
        <v>105</v>
      </c>
      <c r="E16" s="5">
        <v>6</v>
      </c>
      <c r="F16" s="6">
        <v>290</v>
      </c>
      <c r="G16" s="5">
        <v>1</v>
      </c>
      <c r="H16" s="7" t="s">
        <v>88</v>
      </c>
      <c r="I16" s="7">
        <f t="shared" si="0"/>
        <v>1740</v>
      </c>
    </row>
    <row r="17" spans="2:9" ht="30" x14ac:dyDescent="0.25">
      <c r="B17" s="73" t="s">
        <v>106</v>
      </c>
      <c r="C17" s="74"/>
      <c r="D17" s="11" t="s">
        <v>107</v>
      </c>
      <c r="E17" s="5">
        <v>1</v>
      </c>
      <c r="F17" s="6">
        <v>448</v>
      </c>
      <c r="G17" s="5">
        <v>1</v>
      </c>
      <c r="H17" s="7" t="s">
        <v>88</v>
      </c>
      <c r="I17" s="7">
        <f t="shared" si="0"/>
        <v>448</v>
      </c>
    </row>
    <row r="18" spans="2:9" ht="24" customHeight="1" x14ac:dyDescent="0.25">
      <c r="B18" s="73" t="s">
        <v>108</v>
      </c>
      <c r="C18" s="74"/>
      <c r="D18" s="11" t="s">
        <v>109</v>
      </c>
      <c r="E18" s="5">
        <v>1</v>
      </c>
      <c r="F18" s="6">
        <v>350</v>
      </c>
      <c r="G18" s="5">
        <v>1</v>
      </c>
      <c r="H18" s="7" t="s">
        <v>88</v>
      </c>
      <c r="I18" s="7">
        <f t="shared" si="0"/>
        <v>350</v>
      </c>
    </row>
    <row r="19" spans="2:9" ht="30" customHeight="1" x14ac:dyDescent="0.25">
      <c r="B19" s="73" t="s">
        <v>110</v>
      </c>
      <c r="C19" s="74"/>
      <c r="D19" s="11" t="s">
        <v>111</v>
      </c>
      <c r="E19" s="5">
        <v>1</v>
      </c>
      <c r="F19" s="6">
        <v>172</v>
      </c>
      <c r="G19" s="5">
        <v>1</v>
      </c>
      <c r="H19" s="7" t="s">
        <v>88</v>
      </c>
      <c r="I19" s="7">
        <f t="shared" si="0"/>
        <v>172</v>
      </c>
    </row>
    <row r="20" spans="2:9" ht="30" customHeight="1" x14ac:dyDescent="0.25">
      <c r="B20" s="73" t="s">
        <v>112</v>
      </c>
      <c r="C20" s="74"/>
      <c r="D20" s="11" t="s">
        <v>113</v>
      </c>
      <c r="E20" s="5">
        <v>2</v>
      </c>
      <c r="F20" s="6">
        <v>260</v>
      </c>
      <c r="G20" s="5">
        <v>1</v>
      </c>
      <c r="H20" s="7" t="s">
        <v>88</v>
      </c>
      <c r="I20" s="7">
        <f t="shared" si="0"/>
        <v>520</v>
      </c>
    </row>
    <row r="21" spans="2:9" ht="78" customHeight="1" x14ac:dyDescent="0.25">
      <c r="B21" s="66" t="s">
        <v>132</v>
      </c>
      <c r="C21" s="67"/>
      <c r="D21" s="67"/>
      <c r="E21" s="67"/>
      <c r="F21" s="67"/>
      <c r="G21" s="67"/>
      <c r="H21" s="67"/>
      <c r="I21" s="68"/>
    </row>
    <row r="22" spans="2:9" ht="5.25" customHeight="1" x14ac:dyDescent="0.25"/>
    <row r="23" spans="2:9" ht="21" customHeight="1" x14ac:dyDescent="0.25">
      <c r="B23" s="75" t="s">
        <v>95</v>
      </c>
      <c r="C23" s="76"/>
      <c r="D23" s="76"/>
      <c r="E23" s="76"/>
      <c r="F23" s="76"/>
      <c r="G23" s="76"/>
      <c r="H23" s="76"/>
      <c r="I23" s="45">
        <f>SUM(I24:I27)</f>
        <v>1942</v>
      </c>
    </row>
    <row r="24" spans="2:9" ht="25.5" customHeight="1" x14ac:dyDescent="0.25">
      <c r="B24" s="73" t="s">
        <v>97</v>
      </c>
      <c r="C24" s="74"/>
      <c r="D24" s="11" t="s">
        <v>99</v>
      </c>
      <c r="E24" s="5">
        <v>2</v>
      </c>
      <c r="F24" s="6">
        <v>450</v>
      </c>
      <c r="G24" s="5">
        <v>1</v>
      </c>
      <c r="H24" s="4" t="s">
        <v>93</v>
      </c>
      <c r="I24" s="7">
        <f>E24*F24*G24</f>
        <v>900</v>
      </c>
    </row>
    <row r="25" spans="2:9" ht="25.5" customHeight="1" x14ac:dyDescent="0.25">
      <c r="B25" s="73" t="s">
        <v>92</v>
      </c>
      <c r="C25" s="74"/>
      <c r="D25" s="11" t="s">
        <v>92</v>
      </c>
      <c r="E25" s="5">
        <v>4</v>
      </c>
      <c r="F25" s="6">
        <v>53</v>
      </c>
      <c r="G25" s="5">
        <v>1</v>
      </c>
      <c r="H25" s="4" t="s">
        <v>93</v>
      </c>
      <c r="I25" s="7">
        <f t="shared" ref="I25:I27" si="1">E25*F25*G25</f>
        <v>212</v>
      </c>
    </row>
    <row r="26" spans="2:9" ht="25.5" customHeight="1" x14ac:dyDescent="0.25">
      <c r="B26" s="73" t="s">
        <v>100</v>
      </c>
      <c r="C26" s="74"/>
      <c r="D26" s="11" t="s">
        <v>101</v>
      </c>
      <c r="E26" s="5">
        <v>2</v>
      </c>
      <c r="F26" s="6">
        <v>215</v>
      </c>
      <c r="G26" s="5">
        <v>1</v>
      </c>
      <c r="H26" s="4" t="s">
        <v>93</v>
      </c>
      <c r="I26" s="7">
        <f t="shared" si="1"/>
        <v>430</v>
      </c>
    </row>
    <row r="27" spans="2:9" ht="25.5" customHeight="1" x14ac:dyDescent="0.25">
      <c r="B27" s="73" t="s">
        <v>103</v>
      </c>
      <c r="C27" s="74"/>
      <c r="D27" s="11" t="s">
        <v>102</v>
      </c>
      <c r="E27" s="5">
        <v>4</v>
      </c>
      <c r="F27" s="6">
        <v>100</v>
      </c>
      <c r="G27" s="5">
        <v>1</v>
      </c>
      <c r="H27" s="4" t="s">
        <v>93</v>
      </c>
      <c r="I27" s="7">
        <f t="shared" si="1"/>
        <v>400</v>
      </c>
    </row>
    <row r="28" spans="2:9" ht="51.75" customHeight="1" x14ac:dyDescent="0.25">
      <c r="B28" s="66" t="s">
        <v>129</v>
      </c>
      <c r="C28" s="67"/>
      <c r="D28" s="67"/>
      <c r="E28" s="67"/>
      <c r="F28" s="67"/>
      <c r="G28" s="67"/>
      <c r="H28" s="67"/>
      <c r="I28" s="68"/>
    </row>
    <row r="29" spans="2:9" ht="5.25" customHeight="1" x14ac:dyDescent="0.25"/>
    <row r="30" spans="2:9" ht="28.5" hidden="1" customHeight="1" x14ac:dyDescent="0.25">
      <c r="B30" s="75" t="s">
        <v>96</v>
      </c>
      <c r="C30" s="76"/>
      <c r="D30" s="76"/>
      <c r="E30" s="76"/>
      <c r="F30" s="76"/>
      <c r="G30" s="76"/>
      <c r="H30" s="76"/>
      <c r="I30" s="45">
        <f>SUM(I31:I32)</f>
        <v>0</v>
      </c>
    </row>
    <row r="31" spans="2:9" ht="23.25" hidden="1" customHeight="1" x14ac:dyDescent="0.25">
      <c r="B31" s="73"/>
      <c r="C31" s="74"/>
      <c r="D31" s="4"/>
      <c r="E31" s="5">
        <v>0</v>
      </c>
      <c r="F31" s="6">
        <v>0</v>
      </c>
      <c r="G31" s="5">
        <v>0</v>
      </c>
      <c r="H31" s="4"/>
      <c r="I31" s="7">
        <f>E31*F31*G31</f>
        <v>0</v>
      </c>
    </row>
    <row r="32" spans="2:9" ht="23.25" hidden="1" customHeight="1" x14ac:dyDescent="0.25">
      <c r="B32" s="73"/>
      <c r="C32" s="74"/>
      <c r="D32" s="4"/>
      <c r="E32" s="5">
        <v>0</v>
      </c>
      <c r="F32" s="6">
        <v>0</v>
      </c>
      <c r="G32" s="5">
        <v>0</v>
      </c>
      <c r="H32" s="4"/>
      <c r="I32" s="7">
        <f>E32*F32*G32</f>
        <v>0</v>
      </c>
    </row>
    <row r="33" spans="2:11" ht="28.5" hidden="1" customHeight="1" x14ac:dyDescent="0.25">
      <c r="B33" s="66" t="s">
        <v>25</v>
      </c>
      <c r="C33" s="67"/>
      <c r="D33" s="67"/>
      <c r="E33" s="67"/>
      <c r="F33" s="67"/>
      <c r="G33" s="67"/>
      <c r="H33" s="67"/>
      <c r="I33" s="68"/>
    </row>
    <row r="34" spans="2:11" ht="5.25" hidden="1" customHeight="1" x14ac:dyDescent="0.25">
      <c r="B34" s="49"/>
      <c r="C34" s="49"/>
      <c r="E34" s="49"/>
      <c r="F34" s="39"/>
      <c r="G34" s="49"/>
      <c r="I34" s="50"/>
    </row>
    <row r="35" spans="2:11" ht="23.25" hidden="1" customHeight="1" x14ac:dyDescent="0.25">
      <c r="B35" s="75" t="s">
        <v>57</v>
      </c>
      <c r="C35" s="76"/>
      <c r="D35" s="76"/>
      <c r="E35" s="76"/>
      <c r="F35" s="76"/>
      <c r="G35" s="76"/>
      <c r="H35" s="76"/>
      <c r="I35" s="45">
        <f>SUM(I36:I37)</f>
        <v>0</v>
      </c>
    </row>
    <row r="36" spans="2:11" ht="23.25" hidden="1" customHeight="1" x14ac:dyDescent="0.25">
      <c r="B36" s="73"/>
      <c r="C36" s="74"/>
      <c r="D36" s="4"/>
      <c r="E36" s="5">
        <v>0</v>
      </c>
      <c r="F36" s="6">
        <v>0</v>
      </c>
      <c r="G36" s="5">
        <v>0</v>
      </c>
      <c r="H36" s="4"/>
      <c r="I36" s="7">
        <f>E36*F36*G36</f>
        <v>0</v>
      </c>
    </row>
    <row r="37" spans="2:11" ht="23.25" hidden="1" customHeight="1" x14ac:dyDescent="0.25">
      <c r="B37" s="73"/>
      <c r="C37" s="74"/>
      <c r="D37" s="4"/>
      <c r="E37" s="5">
        <v>0</v>
      </c>
      <c r="F37" s="6">
        <v>0</v>
      </c>
      <c r="G37" s="5">
        <v>0</v>
      </c>
      <c r="H37" s="4"/>
      <c r="I37" s="7">
        <f>E37*F37*G37</f>
        <v>0</v>
      </c>
    </row>
    <row r="38" spans="2:11" ht="25.5" hidden="1" customHeight="1" x14ac:dyDescent="0.25">
      <c r="B38" s="66" t="s">
        <v>25</v>
      </c>
      <c r="C38" s="67"/>
      <c r="D38" s="67"/>
      <c r="E38" s="67"/>
      <c r="F38" s="67"/>
      <c r="G38" s="67"/>
      <c r="H38" s="67"/>
      <c r="I38" s="68"/>
    </row>
    <row r="39" spans="2:11" ht="5.25" hidden="1" customHeight="1" x14ac:dyDescent="0.25">
      <c r="B39" s="49"/>
      <c r="C39" s="49"/>
      <c r="E39" s="49"/>
      <c r="F39" s="39"/>
      <c r="G39" s="49"/>
      <c r="I39" s="50"/>
    </row>
    <row r="40" spans="2:11" ht="23.25" hidden="1" customHeight="1" x14ac:dyDescent="0.25">
      <c r="B40" s="75" t="s">
        <v>58</v>
      </c>
      <c r="C40" s="76"/>
      <c r="D40" s="76"/>
      <c r="E40" s="76"/>
      <c r="F40" s="76"/>
      <c r="G40" s="76"/>
      <c r="H40" s="76"/>
      <c r="I40" s="45">
        <f>SUM(I41:I42)</f>
        <v>0</v>
      </c>
    </row>
    <row r="41" spans="2:11" ht="23.25" hidden="1" customHeight="1" x14ac:dyDescent="0.25">
      <c r="B41" s="73"/>
      <c r="C41" s="74"/>
      <c r="D41" s="4"/>
      <c r="E41" s="5">
        <v>0</v>
      </c>
      <c r="F41" s="6">
        <v>0</v>
      </c>
      <c r="G41" s="5">
        <v>0</v>
      </c>
      <c r="H41" s="4"/>
      <c r="I41" s="7">
        <f>E41*F41*G41</f>
        <v>0</v>
      </c>
    </row>
    <row r="42" spans="2:11" ht="23.25" hidden="1" customHeight="1" x14ac:dyDescent="0.25">
      <c r="B42" s="73"/>
      <c r="C42" s="74"/>
      <c r="D42" s="4"/>
      <c r="E42" s="5">
        <v>0</v>
      </c>
      <c r="F42" s="6">
        <v>0</v>
      </c>
      <c r="G42" s="5">
        <v>0</v>
      </c>
      <c r="H42" s="4"/>
      <c r="I42" s="7">
        <f>E42*F42*G42</f>
        <v>0</v>
      </c>
    </row>
    <row r="43" spans="2:11" ht="39.75" hidden="1" customHeight="1" x14ac:dyDescent="0.25">
      <c r="B43" s="66" t="s">
        <v>25</v>
      </c>
      <c r="C43" s="67"/>
      <c r="D43" s="67"/>
      <c r="E43" s="67"/>
      <c r="F43" s="67"/>
      <c r="G43" s="67"/>
      <c r="H43" s="67"/>
      <c r="I43" s="68"/>
    </row>
    <row r="44" spans="2:11" ht="23.25" customHeight="1" x14ac:dyDescent="0.25">
      <c r="B44" s="49"/>
      <c r="C44" s="49"/>
      <c r="E44" s="49"/>
      <c r="F44" s="39"/>
      <c r="G44" s="49"/>
      <c r="I44" s="50"/>
    </row>
    <row r="45" spans="2:11" ht="24.75" customHeight="1" x14ac:dyDescent="0.25"/>
    <row r="47" spans="2:11" x14ac:dyDescent="0.25">
      <c r="H47" s="16"/>
      <c r="K47" s="16"/>
    </row>
    <row r="48" spans="2:11" x14ac:dyDescent="0.25">
      <c r="H48" s="16"/>
      <c r="K48" s="16"/>
    </row>
    <row r="49" spans="8:11" x14ac:dyDescent="0.25">
      <c r="H49" s="16"/>
      <c r="K49" s="16"/>
    </row>
    <row r="50" spans="8:11" x14ac:dyDescent="0.25">
      <c r="H50" s="16"/>
      <c r="K50" s="16"/>
    </row>
    <row r="51" spans="8:11" x14ac:dyDescent="0.25">
      <c r="H51" s="16"/>
      <c r="K51" s="16"/>
    </row>
  </sheetData>
  <mergeCells count="33">
    <mergeCell ref="B41:C41"/>
    <mergeCell ref="B42:C42"/>
    <mergeCell ref="B43:I43"/>
    <mergeCell ref="B33:I33"/>
    <mergeCell ref="B35:H35"/>
    <mergeCell ref="B36:C36"/>
    <mergeCell ref="B37:C37"/>
    <mergeCell ref="B38:I38"/>
    <mergeCell ref="B40:H40"/>
    <mergeCell ref="B32:C32"/>
    <mergeCell ref="B19:C19"/>
    <mergeCell ref="B20:C20"/>
    <mergeCell ref="B21:I21"/>
    <mergeCell ref="B23:H23"/>
    <mergeCell ref="B24:C24"/>
    <mergeCell ref="B25:C25"/>
    <mergeCell ref="B26:C26"/>
    <mergeCell ref="B27:C27"/>
    <mergeCell ref="B28:I28"/>
    <mergeCell ref="B30:H30"/>
    <mergeCell ref="B31:C31"/>
    <mergeCell ref="B18:C18"/>
    <mergeCell ref="C4:I4"/>
    <mergeCell ref="C6:I6"/>
    <mergeCell ref="C8:F8"/>
    <mergeCell ref="B10:C10"/>
    <mergeCell ref="B11:H11"/>
    <mergeCell ref="B12:C12"/>
    <mergeCell ref="B13:C13"/>
    <mergeCell ref="B14:C14"/>
    <mergeCell ref="B15:C15"/>
    <mergeCell ref="B16:C16"/>
    <mergeCell ref="B17:C17"/>
  </mergeCells>
  <pageMargins left="0.70866141732283472" right="0.70866141732283472" top="0.74803149606299213" bottom="0.74803149606299213" header="0.31496062992125984" footer="0.31496062992125984"/>
  <pageSetup scale="72" fitToHeight="0" orientation="portrait" r:id="rId1"/>
  <headerFooter>
    <oddFooter>&amp;R&amp;P</oddFooter>
  </headerFooter>
  <rowBreaks count="1" manualBreakCount="1">
    <brk id="42"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5"/>
  <sheetViews>
    <sheetView showGridLines="0" topLeftCell="B5" zoomScale="130" zoomScaleNormal="130" zoomScaleSheetLayoutView="55" workbookViewId="0">
      <selection activeCell="B12" sqref="B12:C12"/>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8.140625" style="1" customWidth="1"/>
    <col min="5" max="5" width="10.28515625" style="1" bestFit="1" customWidth="1"/>
    <col min="6" max="6" width="11.42578125" style="2" customWidth="1"/>
    <col min="7" max="7" width="11.42578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41" t="s">
        <v>142</v>
      </c>
      <c r="C4" s="63" t="str">
        <f>CALENDARIZADO!C4</f>
        <v>Difusión y Promoción en Materia Electoral</v>
      </c>
      <c r="D4" s="63"/>
      <c r="E4" s="63"/>
      <c r="F4" s="63"/>
      <c r="G4" s="63"/>
      <c r="H4" s="63"/>
      <c r="I4" s="63"/>
    </row>
    <row r="5" spans="2:11" ht="9.9499999999999993" customHeight="1" x14ac:dyDescent="0.25">
      <c r="B5" s="43"/>
    </row>
    <row r="6" spans="2:11" ht="27" customHeight="1" x14ac:dyDescent="0.25">
      <c r="B6" s="41" t="s">
        <v>0</v>
      </c>
      <c r="C6" s="62" t="s">
        <v>79</v>
      </c>
      <c r="D6" s="62"/>
      <c r="E6" s="62"/>
      <c r="F6" s="62"/>
      <c r="G6" s="62"/>
      <c r="H6" s="62"/>
      <c r="I6" s="62"/>
      <c r="K6" s="50"/>
    </row>
    <row r="7" spans="2:11" ht="9.9499999999999993" customHeight="1" x14ac:dyDescent="0.25">
      <c r="B7" s="43"/>
    </row>
    <row r="8" spans="2:11" ht="27" customHeight="1" x14ac:dyDescent="0.25">
      <c r="B8" s="41" t="s">
        <v>1</v>
      </c>
      <c r="C8" s="65" t="s">
        <v>85</v>
      </c>
      <c r="D8" s="65"/>
      <c r="E8" s="65"/>
      <c r="F8" s="65"/>
      <c r="H8" s="41" t="s">
        <v>2</v>
      </c>
      <c r="I8" s="40">
        <f>I11</f>
        <v>54000</v>
      </c>
      <c r="K8" s="50"/>
    </row>
    <row r="9" spans="2:11" ht="9.9499999999999993" customHeight="1" x14ac:dyDescent="0.25"/>
    <row r="10" spans="2:11" s="3" customFormat="1" ht="30" x14ac:dyDescent="0.25">
      <c r="B10" s="69" t="s">
        <v>9</v>
      </c>
      <c r="C10" s="70"/>
      <c r="D10" s="32" t="s">
        <v>4</v>
      </c>
      <c r="E10" s="32" t="s">
        <v>7</v>
      </c>
      <c r="F10" s="32" t="s">
        <v>6</v>
      </c>
      <c r="G10" s="32" t="s">
        <v>10</v>
      </c>
      <c r="H10" s="32" t="s">
        <v>5</v>
      </c>
      <c r="I10" s="32" t="s">
        <v>11</v>
      </c>
    </row>
    <row r="11" spans="2:11" s="3" customFormat="1" ht="42" customHeight="1" x14ac:dyDescent="0.25">
      <c r="B11" s="75" t="s">
        <v>154</v>
      </c>
      <c r="C11" s="76"/>
      <c r="D11" s="76"/>
      <c r="E11" s="76"/>
      <c r="F11" s="76"/>
      <c r="G11" s="76"/>
      <c r="H11" s="76"/>
      <c r="I11" s="45">
        <f>SUM(I12:I12)</f>
        <v>54000</v>
      </c>
    </row>
    <row r="12" spans="2:11" ht="39.75" customHeight="1" x14ac:dyDescent="0.25">
      <c r="B12" s="73" t="s">
        <v>137</v>
      </c>
      <c r="C12" s="74"/>
      <c r="D12" s="11" t="s">
        <v>134</v>
      </c>
      <c r="E12" s="5">
        <v>2</v>
      </c>
      <c r="F12" s="6">
        <v>2250</v>
      </c>
      <c r="G12" s="5">
        <v>12</v>
      </c>
      <c r="H12" s="60" t="s">
        <v>40</v>
      </c>
      <c r="I12" s="7">
        <f>E12*F12*G12</f>
        <v>54000</v>
      </c>
      <c r="K12" s="50"/>
    </row>
    <row r="13" spans="2:11" ht="44.25" customHeight="1" x14ac:dyDescent="0.25">
      <c r="B13" s="66" t="s">
        <v>155</v>
      </c>
      <c r="C13" s="67"/>
      <c r="D13" s="67"/>
      <c r="E13" s="67"/>
      <c r="F13" s="67"/>
      <c r="G13" s="67"/>
      <c r="H13" s="67"/>
      <c r="I13" s="68"/>
    </row>
    <row r="14" spans="2:11" ht="5.25" customHeight="1" x14ac:dyDescent="0.25"/>
    <row r="15" spans="2:11" ht="5.25" customHeight="1" x14ac:dyDescent="0.25"/>
    <row r="16" spans="2:11" ht="23.25" customHeight="1" x14ac:dyDescent="0.25">
      <c r="B16" s="49"/>
      <c r="C16" s="49"/>
      <c r="E16" s="49"/>
      <c r="F16" s="39"/>
      <c r="G16" s="49"/>
      <c r="I16" s="50"/>
    </row>
    <row r="17" spans="2:11" ht="23.25" customHeight="1" x14ac:dyDescent="0.25">
      <c r="B17" s="49"/>
      <c r="C17" s="49"/>
      <c r="E17" s="49"/>
      <c r="F17" s="39"/>
      <c r="G17" s="49"/>
      <c r="I17" s="50"/>
    </row>
    <row r="18" spans="2:11" ht="23.25" customHeight="1" x14ac:dyDescent="0.25">
      <c r="B18" s="49"/>
      <c r="C18" s="49"/>
      <c r="E18" s="49"/>
      <c r="F18" s="39"/>
      <c r="G18" s="49"/>
      <c r="I18" s="50"/>
    </row>
    <row r="19" spans="2:11" ht="23.25" customHeight="1" x14ac:dyDescent="0.25">
      <c r="B19" s="49"/>
      <c r="C19" s="49"/>
      <c r="E19" s="49"/>
      <c r="F19" s="39"/>
      <c r="G19" s="49"/>
      <c r="I19" s="50"/>
    </row>
    <row r="20" spans="2:11" ht="23.25" customHeight="1" x14ac:dyDescent="0.25">
      <c r="B20" s="49"/>
      <c r="C20" s="49"/>
      <c r="E20" s="49"/>
      <c r="F20" s="39"/>
      <c r="G20" s="49"/>
      <c r="I20" s="50"/>
    </row>
    <row r="21" spans="2:11" ht="23.25" customHeight="1" x14ac:dyDescent="0.25">
      <c r="B21" s="49"/>
      <c r="C21" s="49"/>
      <c r="E21" s="49"/>
      <c r="F21" s="39"/>
      <c r="G21" s="49"/>
      <c r="I21" s="50"/>
    </row>
    <row r="22" spans="2:11" ht="24.75" customHeight="1" x14ac:dyDescent="0.25"/>
    <row r="23" spans="2:11" ht="24.75" customHeight="1" x14ac:dyDescent="0.25"/>
    <row r="24" spans="2:11" ht="24.75" customHeight="1" x14ac:dyDescent="0.25"/>
    <row r="25" spans="2:11" ht="24.75" customHeight="1" x14ac:dyDescent="0.25"/>
    <row r="26" spans="2:11" ht="24.75" customHeight="1" x14ac:dyDescent="0.25"/>
    <row r="27" spans="2:11" ht="24.75" customHeight="1" x14ac:dyDescent="0.25"/>
    <row r="28" spans="2:11" ht="24.75" customHeight="1" x14ac:dyDescent="0.25"/>
    <row r="29" spans="2:11" ht="24.75" customHeight="1" x14ac:dyDescent="0.25"/>
    <row r="31" spans="2:11" x14ac:dyDescent="0.25">
      <c r="H31" s="16"/>
      <c r="K31" s="16"/>
    </row>
    <row r="32" spans="2:11" x14ac:dyDescent="0.25">
      <c r="H32" s="16"/>
      <c r="K32" s="16"/>
    </row>
    <row r="33" spans="8:11" x14ac:dyDescent="0.25">
      <c r="H33" s="16"/>
      <c r="K33" s="16"/>
    </row>
    <row r="34" spans="8:11" x14ac:dyDescent="0.25">
      <c r="H34" s="16"/>
      <c r="K34" s="16"/>
    </row>
    <row r="35" spans="8:11" x14ac:dyDescent="0.25">
      <c r="H35" s="16"/>
      <c r="K35" s="16"/>
    </row>
  </sheetData>
  <mergeCells count="7">
    <mergeCell ref="B13:I13"/>
    <mergeCell ref="B12:C12"/>
    <mergeCell ref="C4:I4"/>
    <mergeCell ref="C6:I6"/>
    <mergeCell ref="C8:F8"/>
    <mergeCell ref="B10:C10"/>
    <mergeCell ref="B11:H11"/>
  </mergeCells>
  <pageMargins left="0.70866141732283472" right="0.70866141732283472" top="0.74803149606299213" bottom="0.74803149606299213" header="0.31496062992125984" footer="0.31496062992125984"/>
  <pageSetup scale="72" fitToHeight="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44"/>
  <sheetViews>
    <sheetView showGridLines="0" topLeftCell="B3" zoomScaleSheetLayoutView="55" workbookViewId="0">
      <selection activeCell="C8" sqref="C8:F8"/>
    </sheetView>
  </sheetViews>
  <sheetFormatPr baseColWidth="10" defaultColWidth="11.42578125" defaultRowHeight="15" x14ac:dyDescent="0.25"/>
  <cols>
    <col min="1" max="1" width="5.7109375" style="1" hidden="1" customWidth="1"/>
    <col min="2" max="2" width="17.42578125" style="1" customWidth="1"/>
    <col min="3" max="3" width="27.42578125" style="1" customWidth="1"/>
    <col min="4" max="4" width="11.42578125" style="1" customWidth="1"/>
    <col min="5" max="5" width="10.28515625" style="1" bestFit="1" customWidth="1"/>
    <col min="6" max="6" width="11.42578125" style="2" customWidth="1"/>
    <col min="7" max="7" width="11.42578125" style="1" customWidth="1"/>
    <col min="8" max="8" width="14.7109375" style="1" customWidth="1"/>
    <col min="9" max="9" width="14.140625" style="1" customWidth="1"/>
    <col min="10" max="10" width="7.7109375" style="1" customWidth="1"/>
    <col min="11" max="11" width="13.140625" style="1" bestFit="1" customWidth="1"/>
    <col min="12" max="16384" width="11.42578125" style="1"/>
  </cols>
  <sheetData>
    <row r="1" spans="2:11" ht="15" customHeight="1" x14ac:dyDescent="0.25"/>
    <row r="2" spans="2:11" ht="126.75" customHeight="1" x14ac:dyDescent="0.25"/>
    <row r="3" spans="2:11" ht="15" customHeight="1" x14ac:dyDescent="0.25"/>
    <row r="4" spans="2:11" ht="27" customHeight="1" x14ac:dyDescent="0.25">
      <c r="B4" s="41" t="s">
        <v>3</v>
      </c>
      <c r="C4" s="63" t="str">
        <f>CALENDARIZADO!C4</f>
        <v>Difusión y Promoción en Materia Electoral</v>
      </c>
      <c r="D4" s="63"/>
      <c r="E4" s="63"/>
      <c r="F4" s="63"/>
      <c r="G4" s="63"/>
      <c r="H4" s="63"/>
      <c r="I4" s="63"/>
    </row>
    <row r="5" spans="2:11" ht="9.9499999999999993" customHeight="1" x14ac:dyDescent="0.25">
      <c r="B5" s="43"/>
    </row>
    <row r="6" spans="2:11" ht="27" customHeight="1" x14ac:dyDescent="0.25">
      <c r="B6" s="41" t="s">
        <v>0</v>
      </c>
      <c r="C6" s="62" t="s">
        <v>79</v>
      </c>
      <c r="D6" s="62"/>
      <c r="E6" s="62"/>
      <c r="F6" s="62"/>
      <c r="G6" s="62"/>
      <c r="H6" s="62"/>
      <c r="I6" s="62"/>
      <c r="K6" s="50"/>
    </row>
    <row r="7" spans="2:11" ht="9.9499999999999993" customHeight="1" x14ac:dyDescent="0.25">
      <c r="B7" s="43"/>
    </row>
    <row r="8" spans="2:11" ht="27" customHeight="1" x14ac:dyDescent="0.25">
      <c r="B8" s="41" t="s">
        <v>1</v>
      </c>
      <c r="C8" s="65" t="s">
        <v>86</v>
      </c>
      <c r="D8" s="65"/>
      <c r="E8" s="65"/>
      <c r="F8" s="65"/>
      <c r="H8" s="41" t="s">
        <v>2</v>
      </c>
      <c r="I8" s="40">
        <f>I11+I18+I23+I28+I33</f>
        <v>0</v>
      </c>
    </row>
    <row r="9" spans="2:11" ht="9.9499999999999993" customHeight="1" x14ac:dyDescent="0.25"/>
    <row r="10" spans="2:11" s="3" customFormat="1" ht="30" x14ac:dyDescent="0.25">
      <c r="B10" s="69" t="s">
        <v>9</v>
      </c>
      <c r="C10" s="70"/>
      <c r="D10" s="32" t="s">
        <v>4</v>
      </c>
      <c r="E10" s="32" t="s">
        <v>7</v>
      </c>
      <c r="F10" s="32" t="s">
        <v>6</v>
      </c>
      <c r="G10" s="32" t="s">
        <v>10</v>
      </c>
      <c r="H10" s="32" t="s">
        <v>5</v>
      </c>
      <c r="I10" s="32" t="s">
        <v>11</v>
      </c>
    </row>
    <row r="11" spans="2:11" s="3" customFormat="1" ht="24.75" customHeight="1" x14ac:dyDescent="0.25">
      <c r="B11" s="75" t="s">
        <v>77</v>
      </c>
      <c r="C11" s="76"/>
      <c r="D11" s="76"/>
      <c r="E11" s="76"/>
      <c r="F11" s="76"/>
      <c r="G11" s="76"/>
      <c r="H11" s="76"/>
      <c r="I11" s="45">
        <f>SUM(I12:I15)</f>
        <v>0</v>
      </c>
    </row>
    <row r="12" spans="2:11" ht="24" customHeight="1" x14ac:dyDescent="0.25">
      <c r="B12" s="73"/>
      <c r="C12" s="74"/>
      <c r="D12" s="5" t="s">
        <v>87</v>
      </c>
      <c r="E12" s="5">
        <v>0</v>
      </c>
      <c r="F12" s="6">
        <v>0</v>
      </c>
      <c r="G12" s="5">
        <v>0</v>
      </c>
      <c r="H12" s="7">
        <v>0</v>
      </c>
      <c r="I12" s="7">
        <f>E12*F12*G12</f>
        <v>0</v>
      </c>
    </row>
    <row r="13" spans="2:11" ht="30" customHeight="1" x14ac:dyDescent="0.25">
      <c r="B13" s="73"/>
      <c r="C13" s="74"/>
      <c r="D13" s="4"/>
      <c r="E13" s="5">
        <v>0</v>
      </c>
      <c r="F13" s="6">
        <v>0</v>
      </c>
      <c r="G13" s="5">
        <v>0</v>
      </c>
      <c r="H13" s="7"/>
      <c r="I13" s="7">
        <f t="shared" ref="I13:I15" si="0">E13*F13*G13</f>
        <v>0</v>
      </c>
    </row>
    <row r="14" spans="2:11" ht="30" customHeight="1" x14ac:dyDescent="0.25">
      <c r="B14" s="73"/>
      <c r="C14" s="74"/>
      <c r="D14" s="4"/>
      <c r="E14" s="5">
        <v>0</v>
      </c>
      <c r="F14" s="6">
        <v>0</v>
      </c>
      <c r="G14" s="5">
        <v>0</v>
      </c>
      <c r="H14" s="7"/>
      <c r="I14" s="7">
        <f t="shared" si="0"/>
        <v>0</v>
      </c>
    </row>
    <row r="15" spans="2:11" ht="30" customHeight="1" x14ac:dyDescent="0.25">
      <c r="B15" s="73"/>
      <c r="C15" s="74"/>
      <c r="D15" s="56"/>
      <c r="E15" s="5">
        <v>0</v>
      </c>
      <c r="F15" s="6">
        <v>0</v>
      </c>
      <c r="G15" s="5">
        <v>0</v>
      </c>
      <c r="H15" s="7"/>
      <c r="I15" s="7">
        <f t="shared" si="0"/>
        <v>0</v>
      </c>
    </row>
    <row r="16" spans="2:11" ht="27.75" customHeight="1" x14ac:dyDescent="0.25">
      <c r="B16" s="66" t="s">
        <v>25</v>
      </c>
      <c r="C16" s="67"/>
      <c r="D16" s="67"/>
      <c r="E16" s="67"/>
      <c r="F16" s="67"/>
      <c r="G16" s="67"/>
      <c r="H16" s="67"/>
      <c r="I16" s="68"/>
    </row>
    <row r="17" spans="2:9" ht="5.25" customHeight="1" x14ac:dyDescent="0.25"/>
    <row r="18" spans="2:9" ht="21" customHeight="1" x14ac:dyDescent="0.25">
      <c r="B18" s="75" t="s">
        <v>38</v>
      </c>
      <c r="C18" s="76"/>
      <c r="D18" s="76"/>
      <c r="E18" s="76"/>
      <c r="F18" s="76"/>
      <c r="G18" s="76"/>
      <c r="H18" s="76"/>
      <c r="I18" s="45">
        <f>SUM(I19:I20)</f>
        <v>0</v>
      </c>
    </row>
    <row r="19" spans="2:9" ht="25.5" customHeight="1" x14ac:dyDescent="0.25">
      <c r="B19" s="73"/>
      <c r="C19" s="74"/>
      <c r="D19" s="4"/>
      <c r="E19" s="5">
        <v>0</v>
      </c>
      <c r="F19" s="6">
        <v>0</v>
      </c>
      <c r="G19" s="5">
        <v>0</v>
      </c>
      <c r="H19" s="4"/>
      <c r="I19" s="7">
        <f>E19*F19*G19</f>
        <v>0</v>
      </c>
    </row>
    <row r="20" spans="2:9" ht="20.25" customHeight="1" x14ac:dyDescent="0.25">
      <c r="B20" s="73"/>
      <c r="C20" s="74"/>
      <c r="D20" s="4"/>
      <c r="E20" s="5">
        <v>0</v>
      </c>
      <c r="F20" s="6">
        <v>0</v>
      </c>
      <c r="G20" s="5">
        <v>0</v>
      </c>
      <c r="H20" s="4"/>
      <c r="I20" s="7">
        <f>E20*F20*G20</f>
        <v>0</v>
      </c>
    </row>
    <row r="21" spans="2:9" ht="24.75" customHeight="1" x14ac:dyDescent="0.25">
      <c r="B21" s="66" t="s">
        <v>25</v>
      </c>
      <c r="C21" s="67"/>
      <c r="D21" s="67"/>
      <c r="E21" s="67"/>
      <c r="F21" s="67"/>
      <c r="G21" s="67"/>
      <c r="H21" s="67"/>
      <c r="I21" s="68"/>
    </row>
    <row r="22" spans="2:9" ht="5.25" customHeight="1" x14ac:dyDescent="0.25"/>
    <row r="23" spans="2:9" ht="28.5" customHeight="1" x14ac:dyDescent="0.25">
      <c r="B23" s="75" t="s">
        <v>39</v>
      </c>
      <c r="C23" s="76"/>
      <c r="D23" s="76"/>
      <c r="E23" s="76"/>
      <c r="F23" s="76"/>
      <c r="G23" s="76"/>
      <c r="H23" s="76"/>
      <c r="I23" s="45">
        <f>SUM(I24:I25)</f>
        <v>0</v>
      </c>
    </row>
    <row r="24" spans="2:9" ht="23.25" customHeight="1" x14ac:dyDescent="0.25">
      <c r="B24" s="73"/>
      <c r="C24" s="74"/>
      <c r="D24" s="4"/>
      <c r="E24" s="5">
        <v>0</v>
      </c>
      <c r="F24" s="6">
        <v>0</v>
      </c>
      <c r="G24" s="5">
        <v>0</v>
      </c>
      <c r="H24" s="4"/>
      <c r="I24" s="7">
        <f>E24*F24*G24</f>
        <v>0</v>
      </c>
    </row>
    <row r="25" spans="2:9" ht="23.25" customHeight="1" x14ac:dyDescent="0.25">
      <c r="B25" s="73"/>
      <c r="C25" s="74"/>
      <c r="D25" s="4"/>
      <c r="E25" s="5">
        <v>0</v>
      </c>
      <c r="F25" s="6">
        <v>0</v>
      </c>
      <c r="G25" s="5">
        <v>0</v>
      </c>
      <c r="H25" s="4"/>
      <c r="I25" s="7">
        <f>E25*F25*G25</f>
        <v>0</v>
      </c>
    </row>
    <row r="26" spans="2:9" ht="28.5" customHeight="1" x14ac:dyDescent="0.25">
      <c r="B26" s="66" t="s">
        <v>25</v>
      </c>
      <c r="C26" s="67"/>
      <c r="D26" s="67"/>
      <c r="E26" s="67"/>
      <c r="F26" s="67"/>
      <c r="G26" s="67"/>
      <c r="H26" s="67"/>
      <c r="I26" s="68"/>
    </row>
    <row r="27" spans="2:9" ht="5.25" customHeight="1" x14ac:dyDescent="0.25">
      <c r="B27" s="49"/>
      <c r="C27" s="49"/>
      <c r="E27" s="49"/>
      <c r="F27" s="39"/>
      <c r="G27" s="49"/>
      <c r="I27" s="50"/>
    </row>
    <row r="28" spans="2:9" ht="23.25" customHeight="1" x14ac:dyDescent="0.25">
      <c r="B28" s="75" t="s">
        <v>57</v>
      </c>
      <c r="C28" s="76"/>
      <c r="D28" s="76"/>
      <c r="E28" s="76"/>
      <c r="F28" s="76"/>
      <c r="G28" s="76"/>
      <c r="H28" s="76"/>
      <c r="I28" s="45">
        <f>SUM(I29:I30)</f>
        <v>0</v>
      </c>
    </row>
    <row r="29" spans="2:9" ht="23.25" customHeight="1" x14ac:dyDescent="0.25">
      <c r="B29" s="73"/>
      <c r="C29" s="74"/>
      <c r="D29" s="4"/>
      <c r="E29" s="5">
        <v>0</v>
      </c>
      <c r="F29" s="6">
        <v>0</v>
      </c>
      <c r="G29" s="5">
        <v>0</v>
      </c>
      <c r="H29" s="4"/>
      <c r="I29" s="7">
        <f>E29*F29*G29</f>
        <v>0</v>
      </c>
    </row>
    <row r="30" spans="2:9" ht="23.25" customHeight="1" x14ac:dyDescent="0.25">
      <c r="B30" s="73"/>
      <c r="C30" s="74"/>
      <c r="D30" s="4"/>
      <c r="E30" s="5">
        <v>0</v>
      </c>
      <c r="F30" s="6">
        <v>0</v>
      </c>
      <c r="G30" s="5">
        <v>0</v>
      </c>
      <c r="H30" s="4"/>
      <c r="I30" s="7">
        <f>E30*F30*G30</f>
        <v>0</v>
      </c>
    </row>
    <row r="31" spans="2:9" ht="25.5" customHeight="1" x14ac:dyDescent="0.25">
      <c r="B31" s="66" t="s">
        <v>25</v>
      </c>
      <c r="C31" s="67"/>
      <c r="D31" s="67"/>
      <c r="E31" s="67"/>
      <c r="F31" s="67"/>
      <c r="G31" s="67"/>
      <c r="H31" s="67"/>
      <c r="I31" s="68"/>
    </row>
    <row r="32" spans="2:9" ht="5.25" customHeight="1" x14ac:dyDescent="0.25">
      <c r="B32" s="49"/>
      <c r="C32" s="49"/>
      <c r="E32" s="49"/>
      <c r="F32" s="39"/>
      <c r="G32" s="49"/>
      <c r="I32" s="50"/>
    </row>
    <row r="33" spans="2:11" ht="23.25" customHeight="1" x14ac:dyDescent="0.25">
      <c r="B33" s="75" t="s">
        <v>58</v>
      </c>
      <c r="C33" s="76"/>
      <c r="D33" s="76"/>
      <c r="E33" s="76"/>
      <c r="F33" s="76"/>
      <c r="G33" s="76"/>
      <c r="H33" s="76"/>
      <c r="I33" s="45">
        <f>SUM(I34:I35)</f>
        <v>0</v>
      </c>
    </row>
    <row r="34" spans="2:11" ht="23.25" customHeight="1" x14ac:dyDescent="0.25">
      <c r="B34" s="73"/>
      <c r="C34" s="74"/>
      <c r="D34" s="4"/>
      <c r="E34" s="5">
        <v>0</v>
      </c>
      <c r="F34" s="6">
        <v>0</v>
      </c>
      <c r="G34" s="5">
        <v>0</v>
      </c>
      <c r="H34" s="4"/>
      <c r="I34" s="7">
        <f>E34*F34*G34</f>
        <v>0</v>
      </c>
    </row>
    <row r="35" spans="2:11" ht="23.25" customHeight="1" x14ac:dyDescent="0.25">
      <c r="B35" s="73"/>
      <c r="C35" s="74"/>
      <c r="D35" s="4"/>
      <c r="E35" s="5">
        <v>0</v>
      </c>
      <c r="F35" s="6">
        <v>0</v>
      </c>
      <c r="G35" s="5">
        <v>0</v>
      </c>
      <c r="H35" s="4"/>
      <c r="I35" s="7">
        <f>E35*F35*G35</f>
        <v>0</v>
      </c>
    </row>
    <row r="36" spans="2:11" ht="39.75" customHeight="1" x14ac:dyDescent="0.25">
      <c r="B36" s="66" t="s">
        <v>25</v>
      </c>
      <c r="C36" s="67"/>
      <c r="D36" s="67"/>
      <c r="E36" s="67"/>
      <c r="F36" s="67"/>
      <c r="G36" s="67"/>
      <c r="H36" s="67"/>
      <c r="I36" s="68"/>
    </row>
    <row r="37" spans="2:11" ht="23.25" customHeight="1" x14ac:dyDescent="0.25">
      <c r="B37" s="49"/>
      <c r="C37" s="49"/>
      <c r="E37" s="49"/>
      <c r="F37" s="39"/>
      <c r="G37" s="49"/>
      <c r="I37" s="50"/>
    </row>
    <row r="38" spans="2:11" ht="24.75" customHeight="1" x14ac:dyDescent="0.25"/>
    <row r="40" spans="2:11" x14ac:dyDescent="0.25">
      <c r="H40" s="16"/>
      <c r="K40" s="16"/>
    </row>
    <row r="41" spans="2:11" x14ac:dyDescent="0.25">
      <c r="H41" s="16"/>
      <c r="K41" s="16"/>
    </row>
    <row r="42" spans="2:11" x14ac:dyDescent="0.25">
      <c r="H42" s="16"/>
      <c r="K42" s="16"/>
    </row>
    <row r="43" spans="2:11" x14ac:dyDescent="0.25">
      <c r="H43" s="16"/>
      <c r="K43" s="16"/>
    </row>
    <row r="44" spans="2:11" x14ac:dyDescent="0.25">
      <c r="H44" s="16"/>
      <c r="K44" s="16"/>
    </row>
  </sheetData>
  <mergeCells count="26">
    <mergeCell ref="B12:C12"/>
    <mergeCell ref="C4:I4"/>
    <mergeCell ref="C6:I6"/>
    <mergeCell ref="C8:F8"/>
    <mergeCell ref="B10:C10"/>
    <mergeCell ref="B11:H11"/>
    <mergeCell ref="B26:I26"/>
    <mergeCell ref="B13:C13"/>
    <mergeCell ref="B14:C14"/>
    <mergeCell ref="B15:C15"/>
    <mergeCell ref="B16:I16"/>
    <mergeCell ref="B18:H18"/>
    <mergeCell ref="B19:C19"/>
    <mergeCell ref="B20:C20"/>
    <mergeCell ref="B21:I21"/>
    <mergeCell ref="B23:H23"/>
    <mergeCell ref="B24:C24"/>
    <mergeCell ref="B25:C25"/>
    <mergeCell ref="B35:C35"/>
    <mergeCell ref="B36:I36"/>
    <mergeCell ref="B28:H28"/>
    <mergeCell ref="B29:C29"/>
    <mergeCell ref="B30:C30"/>
    <mergeCell ref="B31:I31"/>
    <mergeCell ref="B33:H33"/>
    <mergeCell ref="B34:C34"/>
  </mergeCells>
  <phoneticPr fontId="3" type="noConversion"/>
  <pageMargins left="0.70866141732283472" right="0.70866141732283472" top="0.74803149606299213" bottom="0.74803149606299213" header="0.31496062992125984" footer="0.31496062992125984"/>
  <headerFooter>
    <oddFooter>&amp;R&amp;P</oddFooter>
  </headerFooter>
  <rowBreaks count="1" manualBreakCount="1">
    <brk id="35" max="8" man="1"/>
  </rowBreaks>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L40"/>
  <sheetViews>
    <sheetView showGridLines="0" topLeftCell="A4" zoomScaleSheetLayoutView="85" workbookViewId="0">
      <selection activeCell="B13" sqref="B13:I13"/>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42578125" style="2" customWidth="1"/>
    <col min="7" max="7" width="11.42578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41" t="s">
        <v>142</v>
      </c>
      <c r="C4" s="77" t="str">
        <f>CALENDARIZADO!C4</f>
        <v>Difusión y Promoción en Materia Electoral</v>
      </c>
      <c r="D4" s="77"/>
      <c r="E4" s="77"/>
      <c r="F4" s="77"/>
      <c r="G4" s="77"/>
      <c r="H4" s="77"/>
      <c r="I4" s="77"/>
    </row>
    <row r="5" spans="2:12" ht="9.9499999999999993" customHeight="1" x14ac:dyDescent="0.25">
      <c r="B5" s="43"/>
    </row>
    <row r="6" spans="2:12" ht="27" customHeight="1" x14ac:dyDescent="0.25">
      <c r="B6" s="41" t="s">
        <v>0</v>
      </c>
      <c r="C6" s="62" t="s">
        <v>78</v>
      </c>
      <c r="D6" s="62"/>
      <c r="E6" s="62"/>
      <c r="F6" s="62"/>
      <c r="G6" s="62"/>
      <c r="H6" s="62"/>
      <c r="I6" s="62"/>
    </row>
    <row r="7" spans="2:12" ht="9.9499999999999993" customHeight="1" x14ac:dyDescent="0.25">
      <c r="B7" s="43"/>
    </row>
    <row r="8" spans="2:12" ht="27" customHeight="1" x14ac:dyDescent="0.25">
      <c r="B8" s="41" t="s">
        <v>1</v>
      </c>
      <c r="C8" s="78" t="s">
        <v>89</v>
      </c>
      <c r="D8" s="78"/>
      <c r="E8" s="78"/>
      <c r="F8" s="78"/>
      <c r="H8" s="41" t="s">
        <v>2</v>
      </c>
      <c r="I8" s="44">
        <f>I11</f>
        <v>30000</v>
      </c>
    </row>
    <row r="9" spans="2:12" ht="9.9499999999999993" customHeight="1" x14ac:dyDescent="0.25"/>
    <row r="10" spans="2:12" s="3" customFormat="1" ht="42.75" customHeight="1" x14ac:dyDescent="0.25">
      <c r="B10" s="69" t="s">
        <v>9</v>
      </c>
      <c r="C10" s="70"/>
      <c r="D10" s="32" t="s">
        <v>4</v>
      </c>
      <c r="E10" s="32" t="s">
        <v>7</v>
      </c>
      <c r="F10" s="32" t="s">
        <v>6</v>
      </c>
      <c r="G10" s="32" t="s">
        <v>10</v>
      </c>
      <c r="H10" s="32" t="s">
        <v>5</v>
      </c>
      <c r="I10" s="33" t="s">
        <v>2</v>
      </c>
      <c r="J10" s="18"/>
    </row>
    <row r="11" spans="2:12" s="3" customFormat="1" ht="24.75" customHeight="1" x14ac:dyDescent="0.25">
      <c r="B11" s="75" t="s">
        <v>145</v>
      </c>
      <c r="C11" s="76"/>
      <c r="D11" s="76"/>
      <c r="E11" s="76"/>
      <c r="F11" s="76"/>
      <c r="G11" s="76"/>
      <c r="H11" s="76"/>
      <c r="I11" s="36">
        <f>SUM(I12:I12)</f>
        <v>30000</v>
      </c>
    </row>
    <row r="12" spans="2:12" ht="44.25" customHeight="1" x14ac:dyDescent="0.25">
      <c r="B12" s="73" t="s">
        <v>140</v>
      </c>
      <c r="C12" s="74"/>
      <c r="D12" s="5" t="s">
        <v>139</v>
      </c>
      <c r="E12" s="5">
        <v>1</v>
      </c>
      <c r="F12" s="6">
        <v>2500</v>
      </c>
      <c r="G12" s="5">
        <v>12</v>
      </c>
      <c r="H12" s="60" t="s">
        <v>128</v>
      </c>
      <c r="I12" s="6">
        <f>E12*F12*G12</f>
        <v>30000</v>
      </c>
      <c r="K12" s="2"/>
    </row>
    <row r="13" spans="2:12" ht="69" customHeight="1" x14ac:dyDescent="0.25">
      <c r="B13" s="66" t="s">
        <v>138</v>
      </c>
      <c r="C13" s="67"/>
      <c r="D13" s="67"/>
      <c r="E13" s="67"/>
      <c r="F13" s="67"/>
      <c r="G13" s="67"/>
      <c r="H13" s="67"/>
      <c r="I13" s="68"/>
    </row>
    <row r="14" spans="2:12" ht="5.25" customHeight="1" x14ac:dyDescent="0.25"/>
    <row r="15" spans="2:12" x14ac:dyDescent="0.25">
      <c r="H15" s="16"/>
      <c r="I15" s="1"/>
      <c r="L15" s="16"/>
    </row>
    <row r="16" spans="2:12" x14ac:dyDescent="0.25">
      <c r="H16" s="16"/>
      <c r="I16" s="1"/>
      <c r="L16" s="16"/>
    </row>
    <row r="17" spans="8:12" x14ac:dyDescent="0.25">
      <c r="H17" s="16"/>
      <c r="I17" s="1"/>
      <c r="L17" s="16"/>
    </row>
    <row r="18" spans="8:12" x14ac:dyDescent="0.25">
      <c r="H18" s="16"/>
      <c r="I18" s="1"/>
      <c r="L18" s="16"/>
    </row>
    <row r="19" spans="8:12" x14ac:dyDescent="0.25">
      <c r="H19" s="16"/>
      <c r="I19" s="1"/>
      <c r="L19" s="16"/>
    </row>
    <row r="20" spans="8:12" x14ac:dyDescent="0.25">
      <c r="H20" s="16"/>
      <c r="I20" s="1"/>
      <c r="L20" s="16"/>
    </row>
    <row r="21" spans="8:12" x14ac:dyDescent="0.25">
      <c r="H21" s="16"/>
      <c r="I21" s="1"/>
      <c r="L21" s="16"/>
    </row>
    <row r="22" spans="8:12" x14ac:dyDescent="0.25">
      <c r="H22" s="16"/>
      <c r="I22" s="1"/>
      <c r="L22" s="16"/>
    </row>
    <row r="23" spans="8:12" x14ac:dyDescent="0.25">
      <c r="H23" s="16"/>
      <c r="I23" s="1"/>
      <c r="L23" s="16"/>
    </row>
    <row r="24" spans="8:12" x14ac:dyDescent="0.25">
      <c r="H24" s="16"/>
      <c r="I24" s="1"/>
      <c r="L24" s="16"/>
    </row>
    <row r="25" spans="8:12" x14ac:dyDescent="0.25">
      <c r="H25" s="16"/>
      <c r="I25" s="1"/>
      <c r="L25" s="16"/>
    </row>
    <row r="26" spans="8:12" x14ac:dyDescent="0.25">
      <c r="H26" s="16"/>
      <c r="I26" s="1"/>
      <c r="L26" s="16"/>
    </row>
    <row r="27" spans="8:12" x14ac:dyDescent="0.25">
      <c r="H27" s="16"/>
      <c r="I27" s="1"/>
      <c r="L27" s="16"/>
    </row>
    <row r="28" spans="8:12" x14ac:dyDescent="0.25">
      <c r="H28" s="16"/>
      <c r="I28" s="1"/>
      <c r="L28" s="16"/>
    </row>
    <row r="29" spans="8:12" x14ac:dyDescent="0.25">
      <c r="H29" s="16"/>
      <c r="I29" s="1"/>
      <c r="L29" s="16"/>
    </row>
    <row r="30" spans="8:12" x14ac:dyDescent="0.25">
      <c r="H30" s="16"/>
      <c r="I30" s="1"/>
      <c r="L30" s="16"/>
    </row>
    <row r="31" spans="8:12" x14ac:dyDescent="0.25">
      <c r="H31" s="16"/>
      <c r="I31" s="1"/>
      <c r="L31" s="16"/>
    </row>
    <row r="32" spans="8:12" x14ac:dyDescent="0.25">
      <c r="H32" s="16"/>
      <c r="I32" s="1"/>
      <c r="L32" s="16"/>
    </row>
    <row r="33" spans="8:12" x14ac:dyDescent="0.25">
      <c r="H33" s="16"/>
      <c r="I33" s="1"/>
      <c r="L33" s="16"/>
    </row>
    <row r="34" spans="8:12" x14ac:dyDescent="0.25">
      <c r="H34" s="16"/>
      <c r="I34" s="1"/>
      <c r="L34" s="16"/>
    </row>
    <row r="35" spans="8:12" x14ac:dyDescent="0.25">
      <c r="H35" s="16"/>
      <c r="I35" s="1"/>
      <c r="L35" s="16"/>
    </row>
    <row r="36" spans="8:12" x14ac:dyDescent="0.25">
      <c r="H36" s="16"/>
      <c r="I36" s="1"/>
      <c r="L36" s="16"/>
    </row>
    <row r="37" spans="8:12" x14ac:dyDescent="0.25">
      <c r="H37" s="16"/>
      <c r="I37" s="1"/>
      <c r="L37" s="16"/>
    </row>
    <row r="38" spans="8:12" x14ac:dyDescent="0.25">
      <c r="H38" s="16"/>
      <c r="I38" s="1"/>
      <c r="L38" s="16"/>
    </row>
    <row r="39" spans="8:12" x14ac:dyDescent="0.25">
      <c r="H39" s="16"/>
      <c r="I39" s="1"/>
      <c r="L39" s="16"/>
    </row>
    <row r="40" spans="8:12" x14ac:dyDescent="0.25">
      <c r="H40" s="16"/>
      <c r="I40" s="1"/>
      <c r="L40" s="16"/>
    </row>
  </sheetData>
  <mergeCells count="7">
    <mergeCell ref="C4:I4"/>
    <mergeCell ref="C6:I6"/>
    <mergeCell ref="C8:F8"/>
    <mergeCell ref="B11:H11"/>
    <mergeCell ref="B13:I13"/>
    <mergeCell ref="B10:C10"/>
    <mergeCell ref="B12:C12"/>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S39"/>
  <sheetViews>
    <sheetView showGridLines="0" topLeftCell="A10" zoomScaleSheetLayoutView="85" workbookViewId="0">
      <selection activeCell="E13" sqref="E13"/>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42578125" style="2" customWidth="1"/>
    <col min="7" max="7" width="11.42578125" style="1" customWidth="1"/>
    <col min="8" max="8" width="15.28515625" style="1" customWidth="1"/>
    <col min="9" max="9" width="17.85546875" style="2" customWidth="1"/>
    <col min="10" max="10" width="7.7109375" style="1" customWidth="1"/>
    <col min="11" max="16384" width="11.42578125" style="1"/>
  </cols>
  <sheetData>
    <row r="1" spans="2:11" ht="15" customHeight="1" x14ac:dyDescent="0.25"/>
    <row r="2" spans="2:11" ht="126.75" customHeight="1" x14ac:dyDescent="0.25"/>
    <row r="3" spans="2:11" ht="15" customHeight="1" x14ac:dyDescent="0.25"/>
    <row r="4" spans="2:11" ht="36.75" customHeight="1" x14ac:dyDescent="0.25">
      <c r="B4" s="41" t="s">
        <v>3</v>
      </c>
      <c r="C4" s="77" t="str">
        <f>CALENDARIZADO!C4</f>
        <v>Difusión y Promoción en Materia Electoral</v>
      </c>
      <c r="D4" s="77"/>
      <c r="E4" s="77"/>
      <c r="F4" s="77"/>
      <c r="G4" s="77"/>
      <c r="H4" s="77"/>
      <c r="I4" s="77"/>
    </row>
    <row r="5" spans="2:11" ht="9.9499999999999993" customHeight="1" x14ac:dyDescent="0.25">
      <c r="B5" s="43"/>
    </row>
    <row r="6" spans="2:11" ht="27" customHeight="1" x14ac:dyDescent="0.25">
      <c r="B6" s="41" t="s">
        <v>0</v>
      </c>
      <c r="C6" s="62" t="s">
        <v>78</v>
      </c>
      <c r="D6" s="62"/>
      <c r="E6" s="62"/>
      <c r="F6" s="62"/>
      <c r="G6" s="62"/>
      <c r="H6" s="62"/>
      <c r="I6" s="62"/>
    </row>
    <row r="7" spans="2:11" ht="9.9499999999999993" customHeight="1" x14ac:dyDescent="0.25">
      <c r="B7" s="43"/>
    </row>
    <row r="8" spans="2:11" ht="27" customHeight="1" x14ac:dyDescent="0.25">
      <c r="B8" s="41" t="s">
        <v>1</v>
      </c>
      <c r="C8" s="78" t="s">
        <v>90</v>
      </c>
      <c r="D8" s="78"/>
      <c r="E8" s="78"/>
      <c r="F8" s="78"/>
      <c r="H8" s="41" t="s">
        <v>2</v>
      </c>
      <c r="I8" s="44">
        <f>I11+I16+I22+I28</f>
        <v>0</v>
      </c>
    </row>
    <row r="9" spans="2:11" ht="9.9499999999999993" customHeight="1" x14ac:dyDescent="0.25"/>
    <row r="10" spans="2:11" s="3" customFormat="1" ht="42.75" customHeight="1" x14ac:dyDescent="0.25">
      <c r="B10" s="69" t="s">
        <v>9</v>
      </c>
      <c r="C10" s="70"/>
      <c r="D10" s="32" t="s">
        <v>4</v>
      </c>
      <c r="E10" s="32" t="s">
        <v>7</v>
      </c>
      <c r="F10" s="32" t="s">
        <v>6</v>
      </c>
      <c r="G10" s="32" t="s">
        <v>10</v>
      </c>
      <c r="H10" s="32" t="s">
        <v>5</v>
      </c>
      <c r="I10" s="33" t="s">
        <v>2</v>
      </c>
      <c r="J10" s="18"/>
    </row>
    <row r="11" spans="2:11" s="3" customFormat="1" ht="24.75" customHeight="1" x14ac:dyDescent="0.25">
      <c r="B11" s="75" t="s">
        <v>26</v>
      </c>
      <c r="C11" s="76"/>
      <c r="D11" s="76"/>
      <c r="E11" s="76"/>
      <c r="F11" s="76"/>
      <c r="G11" s="76"/>
      <c r="H11" s="76"/>
      <c r="I11" s="36">
        <f>SUM(I12:I13)</f>
        <v>0</v>
      </c>
    </row>
    <row r="12" spans="2:11" ht="24" customHeight="1" x14ac:dyDescent="0.25">
      <c r="B12" s="73"/>
      <c r="C12" s="74"/>
      <c r="D12" s="5"/>
      <c r="E12" s="5">
        <v>0</v>
      </c>
      <c r="F12" s="6">
        <v>0</v>
      </c>
      <c r="G12" s="5">
        <v>0</v>
      </c>
      <c r="H12" s="7"/>
      <c r="I12" s="6">
        <f>E12*F12*G12</f>
        <v>0</v>
      </c>
      <c r="K12" s="2"/>
    </row>
    <row r="13" spans="2:11" ht="30" customHeight="1" x14ac:dyDescent="0.25">
      <c r="B13" s="73"/>
      <c r="C13" s="74"/>
      <c r="D13" s="5"/>
      <c r="E13" s="5">
        <v>0</v>
      </c>
      <c r="F13" s="6">
        <v>0</v>
      </c>
      <c r="G13" s="5">
        <v>0</v>
      </c>
      <c r="H13" s="4"/>
      <c r="I13" s="6">
        <f>E13*F13*G13</f>
        <v>0</v>
      </c>
    </row>
    <row r="14" spans="2:11" ht="30" customHeight="1" x14ac:dyDescent="0.25">
      <c r="B14" s="66" t="s">
        <v>25</v>
      </c>
      <c r="C14" s="67"/>
      <c r="D14" s="67"/>
      <c r="E14" s="67"/>
      <c r="F14" s="67"/>
      <c r="G14" s="67"/>
      <c r="H14" s="67"/>
      <c r="I14" s="68"/>
    </row>
    <row r="15" spans="2:11" ht="5.25" customHeight="1" x14ac:dyDescent="0.25"/>
    <row r="16" spans="2:11" s="3" customFormat="1" ht="24.75" customHeight="1" x14ac:dyDescent="0.25">
      <c r="B16" s="75" t="s">
        <v>27</v>
      </c>
      <c r="C16" s="76"/>
      <c r="D16" s="76"/>
      <c r="E16" s="76"/>
      <c r="F16" s="76"/>
      <c r="G16" s="76"/>
      <c r="H16" s="79"/>
      <c r="I16" s="35">
        <f>SUM(I17:I19)</f>
        <v>0</v>
      </c>
    </row>
    <row r="17" spans="2:19" ht="25.5" customHeight="1" x14ac:dyDescent="0.25">
      <c r="B17" s="73"/>
      <c r="C17" s="74"/>
      <c r="D17" s="4"/>
      <c r="E17" s="5">
        <v>0</v>
      </c>
      <c r="F17" s="6">
        <v>0</v>
      </c>
      <c r="G17" s="5">
        <v>0</v>
      </c>
      <c r="H17" s="4"/>
      <c r="I17" s="6">
        <f>E17*F17*G17</f>
        <v>0</v>
      </c>
    </row>
    <row r="18" spans="2:19" ht="20.25" customHeight="1" x14ac:dyDescent="0.25">
      <c r="B18" s="73"/>
      <c r="C18" s="74"/>
      <c r="D18" s="4"/>
      <c r="E18" s="5">
        <v>0</v>
      </c>
      <c r="F18" s="6">
        <v>0</v>
      </c>
      <c r="G18" s="5">
        <v>0</v>
      </c>
      <c r="H18" s="4"/>
      <c r="I18" s="6">
        <f t="shared" ref="I18:I19" si="0">E18*F18*G18</f>
        <v>0</v>
      </c>
    </row>
    <row r="19" spans="2:19" ht="20.25" customHeight="1" x14ac:dyDescent="0.25">
      <c r="B19" s="73"/>
      <c r="C19" s="74"/>
      <c r="D19" s="4"/>
      <c r="E19" s="5">
        <v>0</v>
      </c>
      <c r="F19" s="6">
        <v>0</v>
      </c>
      <c r="G19" s="5">
        <v>0</v>
      </c>
      <c r="H19" s="4"/>
      <c r="I19" s="6">
        <f t="shared" si="0"/>
        <v>0</v>
      </c>
    </row>
    <row r="20" spans="2:19" ht="30" customHeight="1" x14ac:dyDescent="0.25">
      <c r="B20" s="66" t="s">
        <v>25</v>
      </c>
      <c r="C20" s="67"/>
      <c r="D20" s="67"/>
      <c r="E20" s="67"/>
      <c r="F20" s="67"/>
      <c r="G20" s="67"/>
      <c r="H20" s="67"/>
      <c r="I20" s="68"/>
    </row>
    <row r="21" spans="2:19" ht="5.25" customHeight="1" x14ac:dyDescent="0.25"/>
    <row r="22" spans="2:19" s="3" customFormat="1" ht="24.75" customHeight="1" x14ac:dyDescent="0.25">
      <c r="B22" s="75" t="s">
        <v>28</v>
      </c>
      <c r="C22" s="76"/>
      <c r="D22" s="76"/>
      <c r="E22" s="76"/>
      <c r="F22" s="76"/>
      <c r="G22" s="76"/>
      <c r="H22" s="79"/>
      <c r="I22" s="35">
        <f>SUM(I23:I25)</f>
        <v>0</v>
      </c>
    </row>
    <row r="23" spans="2:19" ht="23.25" customHeight="1" x14ac:dyDescent="0.25">
      <c r="B23" s="81"/>
      <c r="C23" s="82"/>
      <c r="D23" s="4"/>
      <c r="E23" s="48">
        <v>0</v>
      </c>
      <c r="F23" s="6">
        <v>0</v>
      </c>
      <c r="G23" s="48">
        <v>0</v>
      </c>
      <c r="H23" s="4"/>
      <c r="I23" s="6">
        <f>E23*F23*G23</f>
        <v>0</v>
      </c>
    </row>
    <row r="24" spans="2:19" ht="23.25" customHeight="1" x14ac:dyDescent="0.25">
      <c r="B24" s="81"/>
      <c r="C24" s="82"/>
      <c r="D24" s="4"/>
      <c r="E24" s="48">
        <v>0</v>
      </c>
      <c r="F24" s="6">
        <v>0</v>
      </c>
      <c r="G24" s="48">
        <v>0</v>
      </c>
      <c r="H24" s="4"/>
      <c r="I24" s="6">
        <f t="shared" ref="I24:I25" si="1">E24*F24*G24</f>
        <v>0</v>
      </c>
    </row>
    <row r="25" spans="2:19" ht="23.25" customHeight="1" x14ac:dyDescent="0.25">
      <c r="B25" s="81"/>
      <c r="C25" s="82"/>
      <c r="D25" s="4"/>
      <c r="E25" s="48">
        <v>0</v>
      </c>
      <c r="F25" s="6">
        <v>0</v>
      </c>
      <c r="G25" s="48">
        <v>0</v>
      </c>
      <c r="H25" s="4"/>
      <c r="I25" s="6">
        <f t="shared" si="1"/>
        <v>0</v>
      </c>
    </row>
    <row r="26" spans="2:19" ht="30" customHeight="1" x14ac:dyDescent="0.25">
      <c r="B26" s="80" t="s">
        <v>37</v>
      </c>
      <c r="C26" s="80"/>
      <c r="D26" s="80"/>
      <c r="E26" s="80"/>
      <c r="F26" s="80"/>
      <c r="G26" s="80"/>
      <c r="H26" s="80"/>
      <c r="I26" s="80"/>
    </row>
    <row r="27" spans="2:19" ht="5.25" customHeight="1" x14ac:dyDescent="0.25"/>
    <row r="28" spans="2:19" ht="27.75" customHeight="1" x14ac:dyDescent="0.25">
      <c r="B28" s="75" t="s">
        <v>29</v>
      </c>
      <c r="C28" s="76"/>
      <c r="D28" s="76"/>
      <c r="E28" s="76"/>
      <c r="F28" s="76"/>
      <c r="G28" s="76"/>
      <c r="H28" s="79"/>
      <c r="I28" s="35">
        <f>SUM(I29:I31)</f>
        <v>0</v>
      </c>
      <c r="S28" s="1" t="s">
        <v>56</v>
      </c>
    </row>
    <row r="29" spans="2:19" ht="21.75" customHeight="1" x14ac:dyDescent="0.25">
      <c r="B29" s="73"/>
      <c r="C29" s="74"/>
      <c r="D29" s="4"/>
      <c r="E29" s="48">
        <v>0</v>
      </c>
      <c r="F29" s="6">
        <v>0</v>
      </c>
      <c r="G29" s="48">
        <v>0</v>
      </c>
      <c r="H29" s="4"/>
      <c r="I29" s="6">
        <f>E29*F29*G29</f>
        <v>0</v>
      </c>
    </row>
    <row r="30" spans="2:19" ht="21.75" customHeight="1" x14ac:dyDescent="0.25">
      <c r="B30" s="73"/>
      <c r="C30" s="74"/>
      <c r="D30" s="4"/>
      <c r="E30" s="48">
        <v>0</v>
      </c>
      <c r="F30" s="6">
        <v>0</v>
      </c>
      <c r="G30" s="48">
        <v>0</v>
      </c>
      <c r="H30" s="4"/>
      <c r="I30" s="6">
        <f t="shared" ref="I30:I31" si="2">E30*F30*G30</f>
        <v>0</v>
      </c>
    </row>
    <row r="31" spans="2:19" ht="21.75" customHeight="1" x14ac:dyDescent="0.25">
      <c r="B31" s="73"/>
      <c r="C31" s="74"/>
      <c r="D31" s="4"/>
      <c r="E31" s="48">
        <v>0</v>
      </c>
      <c r="F31" s="6">
        <v>0</v>
      </c>
      <c r="G31" s="48">
        <v>0</v>
      </c>
      <c r="H31" s="4"/>
      <c r="I31" s="6">
        <f t="shared" si="2"/>
        <v>0</v>
      </c>
    </row>
    <row r="32" spans="2:19" ht="27.75" customHeight="1" x14ac:dyDescent="0.25">
      <c r="B32" s="80" t="s">
        <v>25</v>
      </c>
      <c r="C32" s="80"/>
      <c r="D32" s="80"/>
      <c r="E32" s="80"/>
      <c r="F32" s="80"/>
      <c r="G32" s="80"/>
      <c r="H32" s="80"/>
      <c r="I32" s="80"/>
    </row>
    <row r="33" spans="8:12" x14ac:dyDescent="0.25">
      <c r="H33" s="16"/>
      <c r="I33" s="1"/>
      <c r="L33" s="16"/>
    </row>
    <row r="34" spans="8:12" x14ac:dyDescent="0.25">
      <c r="H34" s="16"/>
      <c r="I34" s="1"/>
      <c r="L34" s="16"/>
    </row>
    <row r="35" spans="8:12" x14ac:dyDescent="0.25">
      <c r="H35" s="16"/>
      <c r="I35" s="1"/>
      <c r="L35" s="16"/>
    </row>
    <row r="36" spans="8:12" x14ac:dyDescent="0.25">
      <c r="H36" s="16"/>
      <c r="I36" s="1"/>
      <c r="L36" s="16"/>
    </row>
    <row r="37" spans="8:12" x14ac:dyDescent="0.25">
      <c r="H37" s="16"/>
      <c r="I37" s="1"/>
      <c r="L37" s="16"/>
    </row>
    <row r="38" spans="8:12" x14ac:dyDescent="0.25">
      <c r="H38" s="16"/>
      <c r="I38" s="1"/>
      <c r="L38" s="16"/>
    </row>
    <row r="39" spans="8:12" x14ac:dyDescent="0.25">
      <c r="H39" s="16"/>
      <c r="I39" s="1"/>
      <c r="L39" s="16"/>
    </row>
  </sheetData>
  <mergeCells count="23">
    <mergeCell ref="B12:C12"/>
    <mergeCell ref="C4:I4"/>
    <mergeCell ref="C6:I6"/>
    <mergeCell ref="C8:F8"/>
    <mergeCell ref="B10:C10"/>
    <mergeCell ref="B11:H11"/>
    <mergeCell ref="B26:I26"/>
    <mergeCell ref="B13:C13"/>
    <mergeCell ref="B14:I14"/>
    <mergeCell ref="B16:H16"/>
    <mergeCell ref="B17:C17"/>
    <mergeCell ref="B18:C18"/>
    <mergeCell ref="B19:C19"/>
    <mergeCell ref="B20:I20"/>
    <mergeCell ref="B22:H22"/>
    <mergeCell ref="B23:C23"/>
    <mergeCell ref="B24:C24"/>
    <mergeCell ref="B25:C25"/>
    <mergeCell ref="B28:H28"/>
    <mergeCell ref="B29:C29"/>
    <mergeCell ref="B30:C30"/>
    <mergeCell ref="B31:C31"/>
    <mergeCell ref="B32:I32"/>
  </mergeCells>
  <pageMargins left="0.70866141732283461" right="0.70866141732283461" top="0.74803149606299213" bottom="0.74803149606299213" header="0.31496062992125984" footer="0.31496062992125984"/>
  <headerFooter>
    <oddFooter>&amp;R&amp;P</oddFooter>
  </headerFooter>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04021-6C7C-D441-90F5-E34BD8C5F96B}">
  <sheetPr>
    <pageSetUpPr fitToPage="1"/>
  </sheetPr>
  <dimension ref="B1:L33"/>
  <sheetViews>
    <sheetView showGridLines="0" topLeftCell="A10" zoomScale="110" zoomScaleNormal="110" zoomScaleSheetLayoutView="85" workbookViewId="0">
      <selection activeCell="B17" sqref="B17:I17"/>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42578125" style="2" customWidth="1"/>
    <col min="7" max="7" width="11.42578125" style="1" customWidth="1"/>
    <col min="8" max="8" width="15.28515625" style="1" customWidth="1"/>
    <col min="9" max="9" width="17.85546875" style="2" customWidth="1"/>
    <col min="10" max="10" width="7.7109375" style="1" customWidth="1"/>
    <col min="11" max="16384" width="11.42578125" style="1"/>
  </cols>
  <sheetData>
    <row r="1" spans="2:12" ht="15" customHeight="1" x14ac:dyDescent="0.25"/>
    <row r="2" spans="2:12" ht="126.75" customHeight="1" x14ac:dyDescent="0.25"/>
    <row r="3" spans="2:12" ht="15" customHeight="1" x14ac:dyDescent="0.25"/>
    <row r="4" spans="2:12" ht="36.75" customHeight="1" x14ac:dyDescent="0.25">
      <c r="B4" s="41" t="s">
        <v>142</v>
      </c>
      <c r="C4" s="77" t="str">
        <f>CALENDARIZADO!C4</f>
        <v>Difusión y Promoción en Materia Electoral</v>
      </c>
      <c r="D4" s="77"/>
      <c r="E4" s="77"/>
      <c r="F4" s="77"/>
      <c r="G4" s="77"/>
      <c r="H4" s="77"/>
      <c r="I4" s="77"/>
    </row>
    <row r="5" spans="2:12" ht="9.9499999999999993" customHeight="1" x14ac:dyDescent="0.25">
      <c r="B5" s="43"/>
    </row>
    <row r="6" spans="2:12" ht="27" customHeight="1" x14ac:dyDescent="0.25">
      <c r="B6" s="41" t="s">
        <v>0</v>
      </c>
      <c r="C6" s="62" t="s">
        <v>78</v>
      </c>
      <c r="D6" s="62"/>
      <c r="E6" s="62"/>
      <c r="F6" s="62"/>
      <c r="G6" s="62"/>
      <c r="H6" s="62"/>
      <c r="I6" s="62"/>
    </row>
    <row r="7" spans="2:12" ht="9.9499999999999993" customHeight="1" x14ac:dyDescent="0.25">
      <c r="B7" s="43"/>
    </row>
    <row r="8" spans="2:12" ht="27" customHeight="1" x14ac:dyDescent="0.25">
      <c r="B8" s="41" t="s">
        <v>1</v>
      </c>
      <c r="C8" s="78" t="s">
        <v>90</v>
      </c>
      <c r="D8" s="78"/>
      <c r="E8" s="78"/>
      <c r="F8" s="78"/>
      <c r="H8" s="41" t="s">
        <v>2</v>
      </c>
      <c r="I8" s="44">
        <f>I11+I15</f>
        <v>338400</v>
      </c>
      <c r="K8" s="50"/>
    </row>
    <row r="9" spans="2:12" ht="9.9499999999999993" customHeight="1" x14ac:dyDescent="0.25"/>
    <row r="10" spans="2:12" s="3" customFormat="1" ht="42.75" customHeight="1" x14ac:dyDescent="0.25">
      <c r="B10" s="69" t="s">
        <v>9</v>
      </c>
      <c r="C10" s="70"/>
      <c r="D10" s="32" t="s">
        <v>4</v>
      </c>
      <c r="E10" s="32" t="s">
        <v>7</v>
      </c>
      <c r="F10" s="32" t="s">
        <v>6</v>
      </c>
      <c r="G10" s="32" t="s">
        <v>10</v>
      </c>
      <c r="H10" s="32" t="s">
        <v>5</v>
      </c>
      <c r="I10" s="33" t="s">
        <v>2</v>
      </c>
      <c r="J10" s="18"/>
    </row>
    <row r="11" spans="2:12" s="3" customFormat="1" ht="36.75" customHeight="1" x14ac:dyDescent="0.25">
      <c r="B11" s="75" t="s">
        <v>149</v>
      </c>
      <c r="C11" s="76"/>
      <c r="D11" s="76"/>
      <c r="E11" s="76"/>
      <c r="F11" s="76"/>
      <c r="G11" s="76"/>
      <c r="H11" s="76"/>
      <c r="I11" s="36">
        <f>SUM(I12:I12)</f>
        <v>31200</v>
      </c>
    </row>
    <row r="12" spans="2:12" ht="42" customHeight="1" x14ac:dyDescent="0.25">
      <c r="B12" s="81" t="s">
        <v>157</v>
      </c>
      <c r="C12" s="82"/>
      <c r="D12" s="5" t="s">
        <v>141</v>
      </c>
      <c r="E12" s="5">
        <v>1</v>
      </c>
      <c r="F12" s="6">
        <v>2600</v>
      </c>
      <c r="G12" s="5">
        <v>12</v>
      </c>
      <c r="H12" s="60" t="s">
        <v>128</v>
      </c>
      <c r="I12" s="6">
        <f>E12*F12*G12</f>
        <v>31200</v>
      </c>
      <c r="K12" s="2"/>
      <c r="L12" s="50"/>
    </row>
    <row r="13" spans="2:12" ht="83.25" customHeight="1" x14ac:dyDescent="0.25">
      <c r="B13" s="66" t="s">
        <v>160</v>
      </c>
      <c r="C13" s="67"/>
      <c r="D13" s="67"/>
      <c r="E13" s="67"/>
      <c r="F13" s="67"/>
      <c r="G13" s="67"/>
      <c r="H13" s="67"/>
      <c r="I13" s="68"/>
    </row>
    <row r="14" spans="2:12" ht="5.25" customHeight="1" x14ac:dyDescent="0.25"/>
    <row r="15" spans="2:12" s="3" customFormat="1" ht="27.75" customHeight="1" x14ac:dyDescent="0.25">
      <c r="B15" s="75" t="s">
        <v>150</v>
      </c>
      <c r="C15" s="76"/>
      <c r="D15" s="76"/>
      <c r="E15" s="76"/>
      <c r="F15" s="76"/>
      <c r="G15" s="76"/>
      <c r="H15" s="79"/>
      <c r="I15" s="35">
        <f>SUM(I16:I16)</f>
        <v>307200</v>
      </c>
    </row>
    <row r="16" spans="2:12" ht="36.75" customHeight="1" x14ac:dyDescent="0.25">
      <c r="B16" s="73" t="s">
        <v>158</v>
      </c>
      <c r="C16" s="74"/>
      <c r="D16" s="5" t="s">
        <v>141</v>
      </c>
      <c r="E16" s="5">
        <v>32</v>
      </c>
      <c r="F16" s="6">
        <v>800</v>
      </c>
      <c r="G16" s="5">
        <v>12</v>
      </c>
      <c r="H16" s="5" t="s">
        <v>128</v>
      </c>
      <c r="I16" s="6">
        <f>E16*F16*G16</f>
        <v>307200</v>
      </c>
      <c r="L16" s="50"/>
    </row>
    <row r="17" spans="2:12" ht="53.25" customHeight="1" x14ac:dyDescent="0.25">
      <c r="B17" s="66" t="s">
        <v>159</v>
      </c>
      <c r="C17" s="67"/>
      <c r="D17" s="67"/>
      <c r="E17" s="67"/>
      <c r="F17" s="67"/>
      <c r="G17" s="67"/>
      <c r="H17" s="67"/>
      <c r="I17" s="68"/>
    </row>
    <row r="18" spans="2:12" ht="18.75" customHeight="1" x14ac:dyDescent="0.25"/>
    <row r="19" spans="2:12" x14ac:dyDescent="0.25">
      <c r="H19" s="16"/>
      <c r="I19" s="1"/>
      <c r="L19" s="16"/>
    </row>
    <row r="20" spans="2:12" x14ac:dyDescent="0.25">
      <c r="H20" s="16"/>
      <c r="I20" s="1"/>
      <c r="L20" s="16"/>
    </row>
    <row r="21" spans="2:12" x14ac:dyDescent="0.25">
      <c r="H21" s="16"/>
      <c r="I21" s="1"/>
      <c r="L21" s="16"/>
    </row>
    <row r="22" spans="2:12" x14ac:dyDescent="0.25">
      <c r="H22" s="16"/>
      <c r="I22" s="1"/>
      <c r="L22" s="16"/>
    </row>
    <row r="23" spans="2:12" x14ac:dyDescent="0.25">
      <c r="H23" s="16"/>
      <c r="I23" s="1"/>
      <c r="L23" s="16"/>
    </row>
    <row r="24" spans="2:12" x14ac:dyDescent="0.25">
      <c r="H24" s="16"/>
      <c r="I24" s="1"/>
      <c r="L24" s="16"/>
    </row>
    <row r="25" spans="2:12" x14ac:dyDescent="0.25">
      <c r="H25" s="16"/>
      <c r="I25" s="1"/>
      <c r="L25" s="16"/>
    </row>
    <row r="26" spans="2:12" x14ac:dyDescent="0.25">
      <c r="H26" s="16"/>
      <c r="I26" s="1"/>
      <c r="L26" s="16"/>
    </row>
    <row r="27" spans="2:12" x14ac:dyDescent="0.25">
      <c r="H27" s="16"/>
      <c r="I27" s="1"/>
      <c r="L27" s="16"/>
    </row>
    <row r="28" spans="2:12" x14ac:dyDescent="0.25">
      <c r="H28" s="16"/>
      <c r="I28" s="1"/>
      <c r="L28" s="16"/>
    </row>
    <row r="29" spans="2:12" x14ac:dyDescent="0.25">
      <c r="H29" s="16"/>
      <c r="I29" s="1"/>
      <c r="L29" s="16"/>
    </row>
    <row r="30" spans="2:12" x14ac:dyDescent="0.25">
      <c r="H30" s="16"/>
      <c r="I30" s="1"/>
      <c r="L30" s="16"/>
    </row>
    <row r="31" spans="2:12" x14ac:dyDescent="0.25">
      <c r="H31" s="16"/>
      <c r="I31" s="1"/>
      <c r="L31" s="16"/>
    </row>
    <row r="32" spans="2:12" x14ac:dyDescent="0.25">
      <c r="H32" s="16"/>
      <c r="I32" s="1"/>
      <c r="L32" s="16"/>
    </row>
    <row r="33" spans="8:12" x14ac:dyDescent="0.25">
      <c r="H33" s="16"/>
      <c r="I33" s="1"/>
      <c r="L33" s="16"/>
    </row>
  </sheetData>
  <mergeCells count="10">
    <mergeCell ref="B13:I13"/>
    <mergeCell ref="B15:H15"/>
    <mergeCell ref="B16:C16"/>
    <mergeCell ref="B17:I17"/>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S39"/>
  <sheetViews>
    <sheetView showGridLines="0" topLeftCell="A7" zoomScaleSheetLayoutView="85" workbookViewId="0">
      <selection activeCell="C8" sqref="C8:F8"/>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42578125" style="2" customWidth="1"/>
    <col min="7" max="7" width="11.42578125" style="1" customWidth="1"/>
    <col min="8" max="8" width="15.28515625" style="1" customWidth="1"/>
    <col min="9" max="9" width="17.85546875" style="2" customWidth="1"/>
    <col min="10" max="10" width="7.7109375" style="1" customWidth="1"/>
    <col min="11" max="16384" width="11.42578125" style="1"/>
  </cols>
  <sheetData>
    <row r="1" spans="2:11" ht="15" customHeight="1" x14ac:dyDescent="0.25"/>
    <row r="2" spans="2:11" ht="126.75" customHeight="1" x14ac:dyDescent="0.25"/>
    <row r="3" spans="2:11" ht="15" customHeight="1" x14ac:dyDescent="0.25"/>
    <row r="4" spans="2:11" ht="36.75" customHeight="1" x14ac:dyDescent="0.25">
      <c r="B4" s="41" t="s">
        <v>3</v>
      </c>
      <c r="C4" s="77" t="str">
        <f>CALENDARIZADO!C4</f>
        <v>Difusión y Promoción en Materia Electoral</v>
      </c>
      <c r="D4" s="77"/>
      <c r="E4" s="77"/>
      <c r="F4" s="77"/>
      <c r="G4" s="77"/>
      <c r="H4" s="77"/>
      <c r="I4" s="77"/>
    </row>
    <row r="5" spans="2:11" ht="9.9499999999999993" customHeight="1" x14ac:dyDescent="0.25">
      <c r="B5" s="43"/>
    </row>
    <row r="6" spans="2:11" ht="27" customHeight="1" x14ac:dyDescent="0.25">
      <c r="B6" s="41" t="s">
        <v>0</v>
      </c>
      <c r="C6" s="62" t="s">
        <v>78</v>
      </c>
      <c r="D6" s="62"/>
      <c r="E6" s="62"/>
      <c r="F6" s="62"/>
      <c r="G6" s="62"/>
      <c r="H6" s="62"/>
      <c r="I6" s="62"/>
    </row>
    <row r="7" spans="2:11" ht="9.9499999999999993" customHeight="1" x14ac:dyDescent="0.25">
      <c r="B7" s="43"/>
    </row>
    <row r="8" spans="2:11" ht="27" customHeight="1" x14ac:dyDescent="0.25">
      <c r="B8" s="41" t="s">
        <v>1</v>
      </c>
      <c r="C8" s="78" t="s">
        <v>91</v>
      </c>
      <c r="D8" s="78"/>
      <c r="E8" s="78"/>
      <c r="F8" s="78"/>
      <c r="H8" s="41" t="s">
        <v>2</v>
      </c>
      <c r="I8" s="44">
        <f>I11+I16+I22+I28</f>
        <v>0</v>
      </c>
    </row>
    <row r="9" spans="2:11" ht="9.9499999999999993" customHeight="1" x14ac:dyDescent="0.25"/>
    <row r="10" spans="2:11" s="3" customFormat="1" ht="42.75" customHeight="1" x14ac:dyDescent="0.25">
      <c r="B10" s="69" t="s">
        <v>9</v>
      </c>
      <c r="C10" s="70"/>
      <c r="D10" s="32" t="s">
        <v>4</v>
      </c>
      <c r="E10" s="32" t="s">
        <v>7</v>
      </c>
      <c r="F10" s="32" t="s">
        <v>6</v>
      </c>
      <c r="G10" s="32" t="s">
        <v>10</v>
      </c>
      <c r="H10" s="32" t="s">
        <v>5</v>
      </c>
      <c r="I10" s="33" t="s">
        <v>2</v>
      </c>
      <c r="J10" s="18"/>
    </row>
    <row r="11" spans="2:11" s="3" customFormat="1" ht="24.75" customHeight="1" x14ac:dyDescent="0.25">
      <c r="B11" s="75" t="s">
        <v>26</v>
      </c>
      <c r="C11" s="76"/>
      <c r="D11" s="76"/>
      <c r="E11" s="76"/>
      <c r="F11" s="76"/>
      <c r="G11" s="76"/>
      <c r="H11" s="76"/>
      <c r="I11" s="36">
        <f>SUM(I12:I13)</f>
        <v>0</v>
      </c>
    </row>
    <row r="12" spans="2:11" ht="24" customHeight="1" x14ac:dyDescent="0.25">
      <c r="B12" s="73"/>
      <c r="C12" s="74"/>
      <c r="D12" s="5"/>
      <c r="E12" s="5">
        <v>0</v>
      </c>
      <c r="F12" s="6">
        <v>0</v>
      </c>
      <c r="G12" s="5">
        <v>0</v>
      </c>
      <c r="H12" s="7"/>
      <c r="I12" s="6">
        <f>E12*F12*G12</f>
        <v>0</v>
      </c>
      <c r="K12" s="2"/>
    </row>
    <row r="13" spans="2:11" ht="30" customHeight="1" x14ac:dyDescent="0.25">
      <c r="B13" s="73"/>
      <c r="C13" s="74"/>
      <c r="D13" s="5"/>
      <c r="E13" s="5">
        <v>0</v>
      </c>
      <c r="F13" s="6">
        <v>0</v>
      </c>
      <c r="G13" s="5">
        <v>0</v>
      </c>
      <c r="H13" s="4"/>
      <c r="I13" s="6">
        <f>E13*F13*G13</f>
        <v>0</v>
      </c>
    </row>
    <row r="14" spans="2:11" ht="30" customHeight="1" x14ac:dyDescent="0.25">
      <c r="B14" s="66" t="s">
        <v>25</v>
      </c>
      <c r="C14" s="67"/>
      <c r="D14" s="67"/>
      <c r="E14" s="67"/>
      <c r="F14" s="67"/>
      <c r="G14" s="67"/>
      <c r="H14" s="67"/>
      <c r="I14" s="68"/>
    </row>
    <row r="15" spans="2:11" ht="5.25" customHeight="1" x14ac:dyDescent="0.25"/>
    <row r="16" spans="2:11" s="3" customFormat="1" ht="24.75" customHeight="1" x14ac:dyDescent="0.25">
      <c r="B16" s="75" t="s">
        <v>27</v>
      </c>
      <c r="C16" s="76"/>
      <c r="D16" s="76"/>
      <c r="E16" s="76"/>
      <c r="F16" s="76"/>
      <c r="G16" s="76"/>
      <c r="H16" s="79"/>
      <c r="I16" s="35">
        <f>SUM(I17:I19)</f>
        <v>0</v>
      </c>
    </row>
    <row r="17" spans="2:19" ht="25.5" customHeight="1" x14ac:dyDescent="0.25">
      <c r="B17" s="73"/>
      <c r="C17" s="74"/>
      <c r="D17" s="4"/>
      <c r="E17" s="5">
        <v>0</v>
      </c>
      <c r="F17" s="6">
        <v>0</v>
      </c>
      <c r="G17" s="5">
        <v>0</v>
      </c>
      <c r="H17" s="4"/>
      <c r="I17" s="6">
        <f>E17*F17*G17</f>
        <v>0</v>
      </c>
    </row>
    <row r="18" spans="2:19" ht="20.25" customHeight="1" x14ac:dyDescent="0.25">
      <c r="B18" s="73"/>
      <c r="C18" s="74"/>
      <c r="D18" s="4"/>
      <c r="E18" s="5">
        <v>0</v>
      </c>
      <c r="F18" s="6">
        <v>0</v>
      </c>
      <c r="G18" s="5">
        <v>0</v>
      </c>
      <c r="H18" s="4"/>
      <c r="I18" s="6">
        <f t="shared" ref="I18:I19" si="0">E18*F18*G18</f>
        <v>0</v>
      </c>
    </row>
    <row r="19" spans="2:19" ht="20.25" customHeight="1" x14ac:dyDescent="0.25">
      <c r="B19" s="73"/>
      <c r="C19" s="74"/>
      <c r="D19" s="4"/>
      <c r="E19" s="5">
        <v>0</v>
      </c>
      <c r="F19" s="6">
        <v>0</v>
      </c>
      <c r="G19" s="5">
        <v>0</v>
      </c>
      <c r="H19" s="4"/>
      <c r="I19" s="6">
        <f t="shared" si="0"/>
        <v>0</v>
      </c>
    </row>
    <row r="20" spans="2:19" ht="30" customHeight="1" x14ac:dyDescent="0.25">
      <c r="B20" s="66" t="s">
        <v>25</v>
      </c>
      <c r="C20" s="67"/>
      <c r="D20" s="67"/>
      <c r="E20" s="67"/>
      <c r="F20" s="67"/>
      <c r="G20" s="67"/>
      <c r="H20" s="67"/>
      <c r="I20" s="68"/>
    </row>
    <row r="21" spans="2:19" ht="5.25" customHeight="1" x14ac:dyDescent="0.25"/>
    <row r="22" spans="2:19" s="3" customFormat="1" ht="24.75" customHeight="1" x14ac:dyDescent="0.25">
      <c r="B22" s="75" t="s">
        <v>28</v>
      </c>
      <c r="C22" s="76"/>
      <c r="D22" s="76"/>
      <c r="E22" s="76"/>
      <c r="F22" s="76"/>
      <c r="G22" s="76"/>
      <c r="H22" s="79"/>
      <c r="I22" s="35">
        <f>SUM(I23:I25)</f>
        <v>0</v>
      </c>
    </row>
    <row r="23" spans="2:19" ht="23.25" customHeight="1" x14ac:dyDescent="0.25">
      <c r="B23" s="81"/>
      <c r="C23" s="82"/>
      <c r="D23" s="4"/>
      <c r="E23" s="48">
        <v>0</v>
      </c>
      <c r="F23" s="6">
        <v>0</v>
      </c>
      <c r="G23" s="48">
        <v>0</v>
      </c>
      <c r="H23" s="4"/>
      <c r="I23" s="6">
        <f>E23*F23*G23</f>
        <v>0</v>
      </c>
    </row>
    <row r="24" spans="2:19" ht="23.25" customHeight="1" x14ac:dyDescent="0.25">
      <c r="B24" s="81"/>
      <c r="C24" s="82"/>
      <c r="D24" s="4"/>
      <c r="E24" s="48">
        <v>0</v>
      </c>
      <c r="F24" s="6">
        <v>0</v>
      </c>
      <c r="G24" s="48">
        <v>0</v>
      </c>
      <c r="H24" s="4"/>
      <c r="I24" s="6">
        <f t="shared" ref="I24:I25" si="1">E24*F24*G24</f>
        <v>0</v>
      </c>
    </row>
    <row r="25" spans="2:19" ht="23.25" customHeight="1" x14ac:dyDescent="0.25">
      <c r="B25" s="81"/>
      <c r="C25" s="82"/>
      <c r="D25" s="4"/>
      <c r="E25" s="48">
        <v>0</v>
      </c>
      <c r="F25" s="6">
        <v>0</v>
      </c>
      <c r="G25" s="48">
        <v>0</v>
      </c>
      <c r="H25" s="4"/>
      <c r="I25" s="6">
        <f t="shared" si="1"/>
        <v>0</v>
      </c>
    </row>
    <row r="26" spans="2:19" ht="30" customHeight="1" x14ac:dyDescent="0.25">
      <c r="B26" s="80" t="s">
        <v>37</v>
      </c>
      <c r="C26" s="80"/>
      <c r="D26" s="80"/>
      <c r="E26" s="80"/>
      <c r="F26" s="80"/>
      <c r="G26" s="80"/>
      <c r="H26" s="80"/>
      <c r="I26" s="80"/>
    </row>
    <row r="27" spans="2:19" ht="5.25" customHeight="1" x14ac:dyDescent="0.25"/>
    <row r="28" spans="2:19" ht="27.75" customHeight="1" x14ac:dyDescent="0.25">
      <c r="B28" s="75" t="s">
        <v>29</v>
      </c>
      <c r="C28" s="76"/>
      <c r="D28" s="76"/>
      <c r="E28" s="76"/>
      <c r="F28" s="76"/>
      <c r="G28" s="76"/>
      <c r="H28" s="79"/>
      <c r="I28" s="35">
        <f>SUM(I29:I31)</f>
        <v>0</v>
      </c>
      <c r="S28" s="1" t="s">
        <v>56</v>
      </c>
    </row>
    <row r="29" spans="2:19" ht="21.75" customHeight="1" x14ac:dyDescent="0.25">
      <c r="B29" s="73"/>
      <c r="C29" s="74"/>
      <c r="D29" s="4"/>
      <c r="E29" s="48">
        <v>0</v>
      </c>
      <c r="F29" s="6">
        <v>0</v>
      </c>
      <c r="G29" s="48">
        <v>0</v>
      </c>
      <c r="H29" s="4"/>
      <c r="I29" s="6">
        <f>E29*F29*G29</f>
        <v>0</v>
      </c>
    </row>
    <row r="30" spans="2:19" ht="21.75" customHeight="1" x14ac:dyDescent="0.25">
      <c r="B30" s="73"/>
      <c r="C30" s="74"/>
      <c r="D30" s="4"/>
      <c r="E30" s="48">
        <v>0</v>
      </c>
      <c r="F30" s="6">
        <v>0</v>
      </c>
      <c r="G30" s="48">
        <v>0</v>
      </c>
      <c r="H30" s="4"/>
      <c r="I30" s="6">
        <f t="shared" ref="I30:I31" si="2">E30*F30*G30</f>
        <v>0</v>
      </c>
    </row>
    <row r="31" spans="2:19" ht="21.75" customHeight="1" x14ac:dyDescent="0.25">
      <c r="B31" s="73"/>
      <c r="C31" s="74"/>
      <c r="D31" s="4"/>
      <c r="E31" s="48">
        <v>0</v>
      </c>
      <c r="F31" s="6">
        <v>0</v>
      </c>
      <c r="G31" s="48">
        <v>0</v>
      </c>
      <c r="H31" s="4"/>
      <c r="I31" s="6">
        <f t="shared" si="2"/>
        <v>0</v>
      </c>
    </row>
    <row r="32" spans="2:19" ht="27.75" customHeight="1" x14ac:dyDescent="0.25">
      <c r="B32" s="80" t="s">
        <v>25</v>
      </c>
      <c r="C32" s="80"/>
      <c r="D32" s="80"/>
      <c r="E32" s="80"/>
      <c r="F32" s="80"/>
      <c r="G32" s="80"/>
      <c r="H32" s="80"/>
      <c r="I32" s="80"/>
    </row>
    <row r="33" spans="8:12" x14ac:dyDescent="0.25">
      <c r="H33" s="16"/>
      <c r="I33" s="1"/>
      <c r="L33" s="16"/>
    </row>
    <row r="34" spans="8:12" x14ac:dyDescent="0.25">
      <c r="H34" s="16"/>
      <c r="I34" s="1"/>
      <c r="L34" s="16"/>
    </row>
    <row r="35" spans="8:12" x14ac:dyDescent="0.25">
      <c r="H35" s="16"/>
      <c r="I35" s="1"/>
      <c r="L35" s="16"/>
    </row>
    <row r="36" spans="8:12" x14ac:dyDescent="0.25">
      <c r="H36" s="16"/>
      <c r="I36" s="1"/>
      <c r="L36" s="16"/>
    </row>
    <row r="37" spans="8:12" x14ac:dyDescent="0.25">
      <c r="H37" s="16"/>
      <c r="I37" s="1"/>
      <c r="L37" s="16"/>
    </row>
    <row r="38" spans="8:12" x14ac:dyDescent="0.25">
      <c r="H38" s="16"/>
      <c r="I38" s="1"/>
      <c r="L38" s="16"/>
    </row>
    <row r="39" spans="8:12" x14ac:dyDescent="0.25">
      <c r="H39" s="16"/>
      <c r="I39" s="1"/>
      <c r="L39" s="16"/>
    </row>
  </sheetData>
  <mergeCells count="23">
    <mergeCell ref="B12:C12"/>
    <mergeCell ref="C4:I4"/>
    <mergeCell ref="C6:I6"/>
    <mergeCell ref="C8:F8"/>
    <mergeCell ref="B10:C10"/>
    <mergeCell ref="B11:H11"/>
    <mergeCell ref="B26:I26"/>
    <mergeCell ref="B13:C13"/>
    <mergeCell ref="B14:I14"/>
    <mergeCell ref="B16:H16"/>
    <mergeCell ref="B17:C17"/>
    <mergeCell ref="B18:C18"/>
    <mergeCell ref="B19:C19"/>
    <mergeCell ref="B20:I20"/>
    <mergeCell ref="B22:H22"/>
    <mergeCell ref="B23:C23"/>
    <mergeCell ref="B24:C24"/>
    <mergeCell ref="B25:C25"/>
    <mergeCell ref="B28:H28"/>
    <mergeCell ref="B29:C29"/>
    <mergeCell ref="B30:C30"/>
    <mergeCell ref="B31:C31"/>
    <mergeCell ref="B32:I32"/>
  </mergeCells>
  <pageMargins left="0.70866141732283461" right="0.70866141732283461" top="0.74803149606299213" bottom="0.74803149606299213" header="0.31496062992125984" footer="0.31496062992125984"/>
  <headerFooter>
    <oddFooter>&amp;R&amp;P</oddFooter>
  </headerFooter>
  <drawing r:id="rId1"/>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S39"/>
  <sheetViews>
    <sheetView showGridLines="0" topLeftCell="A4" zoomScaleSheetLayoutView="85" workbookViewId="0">
      <selection activeCell="F14" sqref="F14"/>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6.7109375" style="2" customWidth="1"/>
    <col min="7" max="7" width="11.42578125" style="1" customWidth="1"/>
    <col min="8" max="8" width="11.7109375" style="1" customWidth="1"/>
    <col min="9" max="9" width="17.85546875" style="2" customWidth="1"/>
    <col min="10" max="10" width="7.7109375" style="1" customWidth="1"/>
    <col min="11" max="16384" width="11.42578125" style="1"/>
  </cols>
  <sheetData>
    <row r="1" spans="2:11" ht="15" customHeight="1" x14ac:dyDescent="0.25"/>
    <row r="2" spans="2:11" ht="126.75" customHeight="1" x14ac:dyDescent="0.25"/>
    <row r="3" spans="2:11" ht="15" customHeight="1" x14ac:dyDescent="0.25"/>
    <row r="4" spans="2:11" ht="36.75" customHeight="1" x14ac:dyDescent="0.25">
      <c r="B4" s="41" t="s">
        <v>142</v>
      </c>
      <c r="C4" s="77" t="str">
        <f>CALENDARIZADO!C4</f>
        <v>Difusión y Promoción en Materia Electoral</v>
      </c>
      <c r="D4" s="77"/>
      <c r="E4" s="77"/>
      <c r="F4" s="77"/>
      <c r="G4" s="77"/>
      <c r="H4" s="77"/>
      <c r="I4" s="77"/>
    </row>
    <row r="5" spans="2:11" ht="9.9499999999999993" customHeight="1" x14ac:dyDescent="0.25">
      <c r="B5" s="43"/>
    </row>
    <row r="6" spans="2:11" ht="27" customHeight="1" x14ac:dyDescent="0.25">
      <c r="B6" s="41" t="s">
        <v>0</v>
      </c>
      <c r="C6" s="62" t="s">
        <v>78</v>
      </c>
      <c r="D6" s="62"/>
      <c r="E6" s="62"/>
      <c r="F6" s="62"/>
      <c r="G6" s="62"/>
      <c r="H6" s="62"/>
      <c r="I6" s="62"/>
    </row>
    <row r="7" spans="2:11" ht="9.9499999999999993" customHeight="1" x14ac:dyDescent="0.25">
      <c r="B7" s="43"/>
    </row>
    <row r="8" spans="2:11" ht="27" customHeight="1" x14ac:dyDescent="0.25">
      <c r="B8" s="41" t="s">
        <v>1</v>
      </c>
      <c r="C8" s="78" t="s">
        <v>115</v>
      </c>
      <c r="D8" s="78"/>
      <c r="E8" s="78"/>
      <c r="F8" s="78"/>
      <c r="H8" s="41" t="s">
        <v>2</v>
      </c>
      <c r="I8" s="44">
        <f>I11</f>
        <v>264000</v>
      </c>
    </row>
    <row r="9" spans="2:11" ht="9.9499999999999993" customHeight="1" x14ac:dyDescent="0.25"/>
    <row r="10" spans="2:11" s="3" customFormat="1" ht="42.75" customHeight="1" x14ac:dyDescent="0.25">
      <c r="B10" s="69" t="s">
        <v>9</v>
      </c>
      <c r="C10" s="70"/>
      <c r="D10" s="32" t="s">
        <v>4</v>
      </c>
      <c r="E10" s="32" t="s">
        <v>7</v>
      </c>
      <c r="F10" s="32" t="s">
        <v>6</v>
      </c>
      <c r="G10" s="32" t="s">
        <v>10</v>
      </c>
      <c r="H10" s="32" t="s">
        <v>5</v>
      </c>
      <c r="I10" s="33" t="s">
        <v>2</v>
      </c>
      <c r="J10" s="18"/>
    </row>
    <row r="11" spans="2:11" s="3" customFormat="1" ht="35.1" customHeight="1" x14ac:dyDescent="0.25">
      <c r="B11" s="75" t="s">
        <v>156</v>
      </c>
      <c r="C11" s="76"/>
      <c r="D11" s="76"/>
      <c r="E11" s="76"/>
      <c r="F11" s="76"/>
      <c r="G11" s="76"/>
      <c r="H11" s="76"/>
      <c r="I11" s="36">
        <f>SUM(I12:I12)</f>
        <v>264000</v>
      </c>
    </row>
    <row r="12" spans="2:11" ht="45" customHeight="1" x14ac:dyDescent="0.25">
      <c r="B12" s="71" t="s">
        <v>116</v>
      </c>
      <c r="C12" s="72"/>
      <c r="D12" s="5" t="s">
        <v>130</v>
      </c>
      <c r="E12" s="5">
        <v>1</v>
      </c>
      <c r="F12" s="6">
        <v>22000</v>
      </c>
      <c r="G12" s="5">
        <v>12</v>
      </c>
      <c r="H12" s="60" t="s">
        <v>128</v>
      </c>
      <c r="I12" s="6">
        <f>E12*F12*G12</f>
        <v>264000</v>
      </c>
      <c r="K12" s="2"/>
    </row>
    <row r="13" spans="2:11" ht="68.099999999999994" customHeight="1" x14ac:dyDescent="0.25">
      <c r="B13" s="66" t="s">
        <v>161</v>
      </c>
      <c r="C13" s="67"/>
      <c r="D13" s="67"/>
      <c r="E13" s="67"/>
      <c r="F13" s="67"/>
      <c r="G13" s="67"/>
      <c r="H13" s="67"/>
      <c r="I13" s="68"/>
      <c r="K13" s="2"/>
    </row>
    <row r="14" spans="2:11" ht="24" customHeight="1" x14ac:dyDescent="0.25">
      <c r="K14" s="2"/>
    </row>
    <row r="15" spans="2:11" ht="24" customHeight="1" x14ac:dyDescent="0.25">
      <c r="K15" s="2"/>
    </row>
    <row r="16" spans="2:11" ht="24" customHeight="1" x14ac:dyDescent="0.25">
      <c r="K16" s="2"/>
    </row>
    <row r="17" spans="8:19" ht="24" customHeight="1" x14ac:dyDescent="0.25">
      <c r="K17" s="2"/>
    </row>
    <row r="18" spans="8:19" ht="24" customHeight="1" x14ac:dyDescent="0.25">
      <c r="K18" s="2"/>
    </row>
    <row r="19" spans="8:19" ht="24" customHeight="1" x14ac:dyDescent="0.25">
      <c r="K19" s="2"/>
    </row>
    <row r="20" spans="8:19" ht="24" customHeight="1" x14ac:dyDescent="0.25">
      <c r="K20" s="2"/>
    </row>
    <row r="21" spans="8:19" ht="24" customHeight="1" x14ac:dyDescent="0.25">
      <c r="K21" s="2"/>
    </row>
    <row r="22" spans="8:19" ht="24" customHeight="1" x14ac:dyDescent="0.25">
      <c r="K22" s="2"/>
    </row>
    <row r="23" spans="8:19" ht="24" customHeight="1" x14ac:dyDescent="0.25">
      <c r="K23" s="2"/>
    </row>
    <row r="24" spans="8:19" ht="24" customHeight="1" x14ac:dyDescent="0.25">
      <c r="K24" s="2"/>
    </row>
    <row r="25" spans="8:19" ht="24" customHeight="1" x14ac:dyDescent="0.25">
      <c r="K25" s="2"/>
    </row>
    <row r="26" spans="8:19" ht="30" customHeight="1" x14ac:dyDescent="0.25">
      <c r="H26" s="16"/>
      <c r="I26" s="1"/>
    </row>
    <row r="27" spans="8:19" ht="5.25" customHeight="1" x14ac:dyDescent="0.25">
      <c r="H27" s="16"/>
      <c r="I27" s="1"/>
    </row>
    <row r="28" spans="8:19" ht="27.75" customHeight="1" x14ac:dyDescent="0.25">
      <c r="H28" s="16"/>
      <c r="I28" s="1"/>
      <c r="S28" s="1" t="s">
        <v>56</v>
      </c>
    </row>
    <row r="29" spans="8:19" ht="21.75" customHeight="1" x14ac:dyDescent="0.25">
      <c r="H29" s="16"/>
      <c r="I29" s="1"/>
    </row>
    <row r="30" spans="8:19" ht="21.75" customHeight="1" x14ac:dyDescent="0.25">
      <c r="H30" s="16"/>
      <c r="I30" s="1"/>
    </row>
    <row r="31" spans="8:19" ht="21.75" customHeight="1" x14ac:dyDescent="0.25">
      <c r="H31" s="16"/>
      <c r="I31" s="1"/>
    </row>
    <row r="32" spans="8:19" ht="27.75" customHeight="1" x14ac:dyDescent="0.25"/>
    <row r="33" spans="12:12" x14ac:dyDescent="0.25">
      <c r="L33" s="16"/>
    </row>
    <row r="34" spans="12:12" x14ac:dyDescent="0.25">
      <c r="L34" s="16"/>
    </row>
    <row r="35" spans="12:12" x14ac:dyDescent="0.25">
      <c r="L35" s="16"/>
    </row>
    <row r="36" spans="12:12" x14ac:dyDescent="0.25">
      <c r="L36" s="16"/>
    </row>
    <row r="37" spans="12:12" x14ac:dyDescent="0.25">
      <c r="L37" s="16"/>
    </row>
    <row r="38" spans="12:12" x14ac:dyDescent="0.25">
      <c r="L38" s="16"/>
    </row>
    <row r="39" spans="12:12" x14ac:dyDescent="0.25">
      <c r="L39" s="16"/>
    </row>
  </sheetData>
  <mergeCells count="7">
    <mergeCell ref="B13:I13"/>
    <mergeCell ref="B12:C12"/>
    <mergeCell ref="C4:I4"/>
    <mergeCell ref="C6:I6"/>
    <mergeCell ref="C8:F8"/>
    <mergeCell ref="B10:C10"/>
    <mergeCell ref="B11:H11"/>
  </mergeCells>
  <pageMargins left="0.70866141732283461" right="0.70866141732283461" top="0.74803149606299213" bottom="0.74803149606299213" header="0.31496062992125984" footer="0.31496062992125984"/>
  <pageSetup scale="71" fitToHeight="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K50"/>
  <sheetViews>
    <sheetView showGridLines="0" showWhiteSpace="0" topLeftCell="A7" zoomScale="85" zoomScaleNormal="85" zoomScaleSheetLayoutView="55" zoomScalePageLayoutView="85" workbookViewId="0">
      <selection activeCell="C9" sqref="C9:G9"/>
    </sheetView>
  </sheetViews>
  <sheetFormatPr baseColWidth="10" defaultColWidth="11.42578125" defaultRowHeight="15" x14ac:dyDescent="0.25"/>
  <cols>
    <col min="1" max="1" width="1" style="1" customWidth="1"/>
    <col min="2" max="2" width="16.42578125" style="1" customWidth="1"/>
    <col min="3" max="3" width="14" style="1" customWidth="1"/>
    <col min="4" max="4" width="16.140625" style="1" customWidth="1"/>
    <col min="5" max="5" width="10.140625" style="2" customWidth="1"/>
    <col min="6" max="6" width="13.140625" style="1" customWidth="1"/>
    <col min="7" max="7" width="11.42578125" style="16" customWidth="1"/>
    <col min="8" max="8" width="0.85546875" style="1" customWidth="1"/>
    <col min="9" max="9" width="17.42578125" style="1" customWidth="1"/>
    <col min="10" max="10" width="13" style="1" customWidth="1"/>
    <col min="11" max="11" width="13.7109375" style="16" customWidth="1"/>
    <col min="12" max="12" width="7.7109375" style="1" customWidth="1"/>
    <col min="13" max="16384" width="11.42578125" style="1"/>
  </cols>
  <sheetData>
    <row r="1" spans="1:11" x14ac:dyDescent="0.25">
      <c r="A1" s="16"/>
      <c r="B1" s="16"/>
    </row>
    <row r="2" spans="1:11" ht="126.75" customHeight="1" x14ac:dyDescent="0.25">
      <c r="A2" s="16"/>
      <c r="B2" s="16"/>
    </row>
    <row r="3" spans="1:11" x14ac:dyDescent="0.25">
      <c r="A3" s="16"/>
      <c r="B3" s="16"/>
    </row>
    <row r="4" spans="1:11" ht="21.75" customHeight="1" x14ac:dyDescent="0.25">
      <c r="B4" s="16"/>
    </row>
    <row r="5" spans="1:11" ht="27" customHeight="1" x14ac:dyDescent="0.25">
      <c r="B5" s="41" t="s">
        <v>32</v>
      </c>
      <c r="C5" s="63" t="str">
        <f>CALENDARIZADO!C4</f>
        <v>Difusión y Promoción en Materia Electoral</v>
      </c>
      <c r="D5" s="63"/>
      <c r="E5" s="63"/>
      <c r="F5" s="63"/>
      <c r="G5" s="63"/>
      <c r="H5" s="63"/>
      <c r="I5" s="63"/>
      <c r="J5" s="63"/>
      <c r="K5" s="63"/>
    </row>
    <row r="6" spans="1:11" ht="9.9499999999999993" customHeight="1" x14ac:dyDescent="0.25">
      <c r="B6" s="42"/>
      <c r="E6" s="39"/>
    </row>
    <row r="7" spans="1:11" ht="27" customHeight="1" x14ac:dyDescent="0.25">
      <c r="B7" s="41" t="s">
        <v>33</v>
      </c>
      <c r="C7" s="62" t="s">
        <v>78</v>
      </c>
      <c r="D7" s="62"/>
      <c r="E7" s="62"/>
      <c r="F7" s="62"/>
      <c r="G7" s="62"/>
      <c r="H7" s="62"/>
      <c r="I7" s="62"/>
      <c r="J7" s="62"/>
      <c r="K7" s="62"/>
    </row>
    <row r="8" spans="1:11" ht="9.9499999999999993" customHeight="1" x14ac:dyDescent="0.25">
      <c r="B8" s="42"/>
    </row>
    <row r="9" spans="1:11" ht="27" customHeight="1" x14ac:dyDescent="0.25">
      <c r="B9" s="41" t="s">
        <v>34</v>
      </c>
      <c r="C9" s="62" t="s">
        <v>82</v>
      </c>
      <c r="D9" s="62"/>
      <c r="E9" s="62"/>
      <c r="F9" s="62"/>
      <c r="G9" s="62"/>
      <c r="J9" s="41" t="s">
        <v>2</v>
      </c>
      <c r="K9" s="40">
        <f>K12+K18+K24+K30+K36</f>
        <v>0</v>
      </c>
    </row>
    <row r="10" spans="1:11" ht="9.9499999999999993" customHeight="1" x14ac:dyDescent="0.25"/>
    <row r="11" spans="1:11" s="3" customFormat="1" ht="30" x14ac:dyDescent="0.25">
      <c r="B11" s="32" t="s">
        <v>21</v>
      </c>
      <c r="C11" s="32" t="s">
        <v>18</v>
      </c>
      <c r="D11" s="33" t="s">
        <v>31</v>
      </c>
      <c r="E11" s="32" t="s">
        <v>19</v>
      </c>
      <c r="F11" s="32" t="s">
        <v>17</v>
      </c>
      <c r="G11" s="32" t="s">
        <v>24</v>
      </c>
      <c r="I11" s="32" t="s">
        <v>35</v>
      </c>
      <c r="J11" s="32" t="s">
        <v>36</v>
      </c>
      <c r="K11" s="28" t="s">
        <v>2</v>
      </c>
    </row>
    <row r="12" spans="1:11" s="3" customFormat="1" ht="29.25" customHeight="1" x14ac:dyDescent="0.25">
      <c r="B12" s="84" t="s">
        <v>26</v>
      </c>
      <c r="C12" s="84"/>
      <c r="D12" s="84"/>
      <c r="E12" s="84"/>
      <c r="F12" s="84"/>
      <c r="G12" s="84"/>
      <c r="H12" s="84"/>
      <c r="I12" s="84"/>
      <c r="J12" s="84"/>
      <c r="K12" s="29">
        <f>SUM(K13:K15)</f>
        <v>0</v>
      </c>
    </row>
    <row r="13" spans="1:11" ht="24" customHeight="1" x14ac:dyDescent="0.25">
      <c r="B13" s="19"/>
      <c r="C13" s="20"/>
      <c r="D13" s="21"/>
      <c r="E13" s="20"/>
      <c r="F13" s="22"/>
      <c r="G13" s="34">
        <f>C13*D13*E13*F13</f>
        <v>0</v>
      </c>
      <c r="I13" s="22"/>
      <c r="J13" s="23">
        <v>0</v>
      </c>
      <c r="K13" s="17">
        <f>G13+I13+J13</f>
        <v>0</v>
      </c>
    </row>
    <row r="14" spans="1:11" ht="30" customHeight="1" x14ac:dyDescent="0.25">
      <c r="B14" s="4"/>
      <c r="C14" s="5"/>
      <c r="D14" s="15"/>
      <c r="E14" s="5"/>
      <c r="F14" s="8"/>
      <c r="G14" s="34">
        <f>C14*D14*E14*F14</f>
        <v>0</v>
      </c>
      <c r="I14" s="8"/>
      <c r="J14" s="8"/>
      <c r="K14" s="17">
        <f>G14+I14+J14</f>
        <v>0</v>
      </c>
    </row>
    <row r="15" spans="1:11" ht="21" customHeight="1" x14ac:dyDescent="0.25">
      <c r="B15" s="24"/>
      <c r="C15" s="25"/>
      <c r="D15" s="26"/>
      <c r="E15" s="25"/>
      <c r="F15" s="27"/>
      <c r="G15" s="34">
        <f t="shared" ref="G15" si="0">C15*D15*E15*F15</f>
        <v>0</v>
      </c>
      <c r="I15" s="27"/>
      <c r="J15" s="27"/>
      <c r="K15" s="17">
        <f>G15+I15+J15</f>
        <v>0</v>
      </c>
    </row>
    <row r="16" spans="1:11" s="3" customFormat="1" ht="30.75" customHeight="1" x14ac:dyDescent="0.25">
      <c r="B16" s="66" t="s">
        <v>25</v>
      </c>
      <c r="C16" s="67"/>
      <c r="D16" s="67"/>
      <c r="E16" s="67"/>
      <c r="F16" s="67"/>
      <c r="G16" s="67"/>
      <c r="H16" s="67"/>
      <c r="I16" s="67"/>
      <c r="J16" s="67"/>
      <c r="K16" s="68"/>
    </row>
    <row r="17" spans="2:11" ht="5.0999999999999996" customHeight="1" x14ac:dyDescent="0.25"/>
    <row r="18" spans="2:11" ht="25.5" customHeight="1" x14ac:dyDescent="0.25">
      <c r="B18" s="83" t="s">
        <v>27</v>
      </c>
      <c r="C18" s="83"/>
      <c r="D18" s="83"/>
      <c r="E18" s="83"/>
      <c r="F18" s="83"/>
      <c r="G18" s="83"/>
      <c r="H18" s="83"/>
      <c r="I18" s="83"/>
      <c r="J18" s="83"/>
      <c r="K18" s="30">
        <f>SUM(K19:K21)</f>
        <v>0</v>
      </c>
    </row>
    <row r="19" spans="2:11" ht="28.5" customHeight="1" x14ac:dyDescent="0.25">
      <c r="B19" s="19"/>
      <c r="C19" s="20"/>
      <c r="D19" s="21"/>
      <c r="E19" s="20"/>
      <c r="F19" s="22"/>
      <c r="G19" s="34">
        <f>C19*D19*E19*F19</f>
        <v>0</v>
      </c>
      <c r="I19" s="22"/>
      <c r="J19" s="23"/>
      <c r="K19" s="17">
        <f t="shared" ref="K19:K20" si="1">G19+I19+J19</f>
        <v>0</v>
      </c>
    </row>
    <row r="20" spans="2:11" ht="23.25" customHeight="1" x14ac:dyDescent="0.25">
      <c r="B20" s="4"/>
      <c r="C20" s="5"/>
      <c r="D20" s="15"/>
      <c r="E20" s="5"/>
      <c r="F20" s="8"/>
      <c r="G20" s="34">
        <f>C20*D20*E20*F20</f>
        <v>0</v>
      </c>
      <c r="I20" s="8"/>
      <c r="J20" s="8">
        <v>0</v>
      </c>
      <c r="K20" s="17">
        <f t="shared" si="1"/>
        <v>0</v>
      </c>
    </row>
    <row r="21" spans="2:11" ht="23.25" customHeight="1" x14ac:dyDescent="0.25">
      <c r="B21" s="24"/>
      <c r="C21" s="25"/>
      <c r="D21" s="26"/>
      <c r="E21" s="25"/>
      <c r="F21" s="27"/>
      <c r="G21" s="34">
        <f t="shared" ref="G21" si="2">C21*D21*E21*F21</f>
        <v>0</v>
      </c>
      <c r="I21" s="27"/>
      <c r="J21" s="27"/>
      <c r="K21" s="17">
        <f>G21+I21+J21</f>
        <v>0</v>
      </c>
    </row>
    <row r="22" spans="2:11" s="3" customFormat="1" ht="31.5" customHeight="1" x14ac:dyDescent="0.25">
      <c r="B22" s="66" t="s">
        <v>25</v>
      </c>
      <c r="C22" s="67"/>
      <c r="D22" s="67"/>
      <c r="E22" s="67"/>
      <c r="F22" s="67"/>
      <c r="G22" s="67"/>
      <c r="H22" s="67"/>
      <c r="I22" s="67"/>
      <c r="J22" s="67"/>
      <c r="K22" s="68"/>
    </row>
    <row r="23" spans="2:11" ht="5.0999999999999996" customHeight="1" x14ac:dyDescent="0.25"/>
    <row r="24" spans="2:11" ht="23.25" customHeight="1" x14ac:dyDescent="0.25">
      <c r="B24" s="83" t="s">
        <v>28</v>
      </c>
      <c r="C24" s="83"/>
      <c r="D24" s="83"/>
      <c r="E24" s="83"/>
      <c r="F24" s="83"/>
      <c r="G24" s="83"/>
      <c r="H24" s="83"/>
      <c r="I24" s="83"/>
      <c r="J24" s="83"/>
      <c r="K24" s="30">
        <f>SUM(K25:K27)</f>
        <v>0</v>
      </c>
    </row>
    <row r="25" spans="2:11" ht="23.25" customHeight="1" x14ac:dyDescent="0.25">
      <c r="B25" s="19"/>
      <c r="C25" s="20"/>
      <c r="D25" s="21"/>
      <c r="E25" s="20"/>
      <c r="F25" s="22"/>
      <c r="G25" s="34">
        <f>C25*D25*E25*F25</f>
        <v>0</v>
      </c>
      <c r="I25" s="22"/>
      <c r="J25" s="23">
        <v>0</v>
      </c>
      <c r="K25" s="17">
        <f t="shared" ref="K25:K27" si="3">G25+I25+J25</f>
        <v>0</v>
      </c>
    </row>
    <row r="26" spans="2:11" ht="23.25" customHeight="1" x14ac:dyDescent="0.25">
      <c r="B26" s="4"/>
      <c r="C26" s="5"/>
      <c r="D26" s="15"/>
      <c r="E26" s="5"/>
      <c r="F26" s="8"/>
      <c r="G26" s="34">
        <f t="shared" ref="G26:G27" si="4">C26*D26*E26*F26</f>
        <v>0</v>
      </c>
      <c r="I26" s="8"/>
      <c r="J26" s="8"/>
      <c r="K26" s="17">
        <f>G26+I26+J26</f>
        <v>0</v>
      </c>
    </row>
    <row r="27" spans="2:11" ht="23.25" customHeight="1" x14ac:dyDescent="0.25">
      <c r="B27" s="24"/>
      <c r="C27" s="25"/>
      <c r="D27" s="26"/>
      <c r="E27" s="25"/>
      <c r="F27" s="27"/>
      <c r="G27" s="34">
        <f t="shared" si="4"/>
        <v>0</v>
      </c>
      <c r="I27" s="27"/>
      <c r="J27" s="27"/>
      <c r="K27" s="10">
        <f t="shared" si="3"/>
        <v>0</v>
      </c>
    </row>
    <row r="28" spans="2:11" s="3" customFormat="1" ht="30.75" customHeight="1" x14ac:dyDescent="0.25">
      <c r="B28" s="66" t="s">
        <v>25</v>
      </c>
      <c r="C28" s="67"/>
      <c r="D28" s="67"/>
      <c r="E28" s="67"/>
      <c r="F28" s="67"/>
      <c r="G28" s="67"/>
      <c r="H28" s="67"/>
      <c r="I28" s="67"/>
      <c r="J28" s="67"/>
      <c r="K28" s="68"/>
    </row>
    <row r="29" spans="2:11" ht="5.0999999999999996" customHeight="1" x14ac:dyDescent="0.25"/>
    <row r="30" spans="2:11" ht="23.25" customHeight="1" x14ac:dyDescent="0.25">
      <c r="B30" s="83" t="s">
        <v>29</v>
      </c>
      <c r="C30" s="83"/>
      <c r="D30" s="83"/>
      <c r="E30" s="83"/>
      <c r="F30" s="83"/>
      <c r="G30" s="83"/>
      <c r="H30" s="83"/>
      <c r="I30" s="83"/>
      <c r="J30" s="83"/>
      <c r="K30" s="30">
        <f>SUM(K31:K33)</f>
        <v>0</v>
      </c>
    </row>
    <row r="31" spans="2:11" ht="23.25" customHeight="1" x14ac:dyDescent="0.25">
      <c r="B31" s="19"/>
      <c r="C31" s="20"/>
      <c r="D31" s="21"/>
      <c r="E31" s="20"/>
      <c r="F31" s="22"/>
      <c r="G31" s="34">
        <f>C31*D31*E31*F31</f>
        <v>0</v>
      </c>
      <c r="I31" s="22"/>
      <c r="J31" s="23">
        <v>0</v>
      </c>
      <c r="K31" s="17">
        <f t="shared" ref="K31:K33" si="5">G31+I31+J31</f>
        <v>0</v>
      </c>
    </row>
    <row r="32" spans="2:11" ht="23.25" customHeight="1" x14ac:dyDescent="0.25">
      <c r="B32" s="4"/>
      <c r="C32" s="5"/>
      <c r="D32" s="15"/>
      <c r="E32" s="5"/>
      <c r="F32" s="8"/>
      <c r="G32" s="34">
        <f t="shared" ref="G32:G33" si="6">C32*D32*E32*F32</f>
        <v>0</v>
      </c>
      <c r="I32" s="8"/>
      <c r="J32" s="8"/>
      <c r="K32" s="17">
        <f t="shared" si="5"/>
        <v>0</v>
      </c>
    </row>
    <row r="33" spans="2:11" ht="23.25" customHeight="1" x14ac:dyDescent="0.25">
      <c r="B33" s="24"/>
      <c r="C33" s="25"/>
      <c r="D33" s="26"/>
      <c r="E33" s="25"/>
      <c r="F33" s="27"/>
      <c r="G33" s="34">
        <f t="shared" si="6"/>
        <v>0</v>
      </c>
      <c r="I33" s="27"/>
      <c r="J33" s="27"/>
      <c r="K33" s="10">
        <f t="shared" si="5"/>
        <v>0</v>
      </c>
    </row>
    <row r="34" spans="2:11" s="3" customFormat="1" ht="30.75" customHeight="1" x14ac:dyDescent="0.25">
      <c r="B34" s="66" t="s">
        <v>25</v>
      </c>
      <c r="C34" s="67"/>
      <c r="D34" s="67"/>
      <c r="E34" s="67"/>
      <c r="F34" s="67"/>
      <c r="G34" s="67"/>
      <c r="H34" s="67"/>
      <c r="I34" s="67"/>
      <c r="J34" s="67"/>
      <c r="K34" s="68"/>
    </row>
    <row r="35" spans="2:11" ht="5.0999999999999996" customHeight="1" x14ac:dyDescent="0.25"/>
    <row r="36" spans="2:11" ht="23.25" customHeight="1" x14ac:dyDescent="0.25">
      <c r="B36" s="83" t="s">
        <v>30</v>
      </c>
      <c r="C36" s="83"/>
      <c r="D36" s="83"/>
      <c r="E36" s="83"/>
      <c r="F36" s="83"/>
      <c r="G36" s="83"/>
      <c r="H36" s="83"/>
      <c r="I36" s="83"/>
      <c r="J36" s="83"/>
      <c r="K36" s="30">
        <f>SUM(K37:K39)</f>
        <v>0</v>
      </c>
    </row>
    <row r="37" spans="2:11" ht="23.25" customHeight="1" x14ac:dyDescent="0.25">
      <c r="B37" s="19"/>
      <c r="C37" s="20"/>
      <c r="D37" s="21"/>
      <c r="E37" s="20"/>
      <c r="F37" s="22"/>
      <c r="G37" s="34">
        <f>C37*D37*E37*F37</f>
        <v>0</v>
      </c>
      <c r="I37" s="22"/>
      <c r="J37" s="23"/>
      <c r="K37" s="17">
        <f>G37+I37+J37</f>
        <v>0</v>
      </c>
    </row>
    <row r="38" spans="2:11" ht="23.25" customHeight="1" x14ac:dyDescent="0.25">
      <c r="B38" s="4"/>
      <c r="C38" s="5"/>
      <c r="D38" s="15"/>
      <c r="E38" s="5"/>
      <c r="F38" s="8"/>
      <c r="G38" s="34">
        <f t="shared" ref="G38:G39" si="7">C38*D38*E38*F38</f>
        <v>0</v>
      </c>
      <c r="I38" s="8"/>
      <c r="J38" s="8"/>
      <c r="K38" s="17">
        <f t="shared" ref="K38" si="8">G38+I38+J38</f>
        <v>0</v>
      </c>
    </row>
    <row r="39" spans="2:11" ht="23.25" customHeight="1" x14ac:dyDescent="0.25">
      <c r="B39" s="9"/>
      <c r="C39" s="5"/>
      <c r="D39" s="15"/>
      <c r="E39" s="5"/>
      <c r="F39" s="8"/>
      <c r="G39" s="34">
        <f t="shared" si="7"/>
        <v>0</v>
      </c>
      <c r="I39" s="8"/>
      <c r="J39" s="8"/>
      <c r="K39" s="10">
        <f>G39+I39+J39</f>
        <v>0</v>
      </c>
    </row>
    <row r="40" spans="2:11" s="3" customFormat="1" ht="30.75" customHeight="1" x14ac:dyDescent="0.25">
      <c r="B40" s="66" t="s">
        <v>25</v>
      </c>
      <c r="C40" s="67"/>
      <c r="D40" s="67"/>
      <c r="E40" s="67"/>
      <c r="F40" s="67"/>
      <c r="G40" s="67"/>
      <c r="H40" s="67"/>
      <c r="I40" s="67"/>
      <c r="J40" s="67"/>
      <c r="K40" s="68"/>
    </row>
    <row r="48" spans="2:11" x14ac:dyDescent="0.25">
      <c r="K48" s="1"/>
    </row>
    <row r="49" spans="11:11" x14ac:dyDescent="0.25">
      <c r="K49" s="1"/>
    </row>
    <row r="50" spans="11:11" x14ac:dyDescent="0.25">
      <c r="K50" s="1"/>
    </row>
  </sheetData>
  <mergeCells count="13">
    <mergeCell ref="B40:K40"/>
    <mergeCell ref="B22:K22"/>
    <mergeCell ref="B24:J24"/>
    <mergeCell ref="B28:K28"/>
    <mergeCell ref="B30:J30"/>
    <mergeCell ref="B34:K34"/>
    <mergeCell ref="B36:J36"/>
    <mergeCell ref="B18:J18"/>
    <mergeCell ref="C9:G9"/>
    <mergeCell ref="B12:J12"/>
    <mergeCell ref="B16:K16"/>
    <mergeCell ref="C5:K5"/>
    <mergeCell ref="C7:K7"/>
  </mergeCells>
  <pageMargins left="0.70866141732283461" right="0.70866141732283461" top="0.74803149606299213" bottom="0.74803149606299213" header="0.31496062992125984" footer="0.31496062992125984"/>
  <headerFooter>
    <oddFooter>&amp;R&amp;P</oddFooter>
  </headerFooter>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S39"/>
  <sheetViews>
    <sheetView showGridLines="0" topLeftCell="A7" zoomScaleSheetLayoutView="85" workbookViewId="0">
      <selection activeCell="B16" sqref="B16:H16"/>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42578125" style="2" customWidth="1"/>
    <col min="7" max="7" width="11.42578125" style="1" customWidth="1"/>
    <col min="8" max="8" width="15.28515625" style="1" customWidth="1"/>
    <col min="9" max="9" width="17.85546875" style="2" customWidth="1"/>
    <col min="10" max="10" width="7.7109375" style="1" customWidth="1"/>
    <col min="11" max="16384" width="11.42578125" style="1"/>
  </cols>
  <sheetData>
    <row r="1" spans="2:11" ht="15" customHeight="1" x14ac:dyDescent="0.25"/>
    <row r="2" spans="2:11" ht="126.75" customHeight="1" x14ac:dyDescent="0.25"/>
    <row r="3" spans="2:11" ht="15" customHeight="1" x14ac:dyDescent="0.25"/>
    <row r="4" spans="2:11" ht="36.75" customHeight="1" x14ac:dyDescent="0.25">
      <c r="B4" s="41" t="s">
        <v>3</v>
      </c>
      <c r="C4" s="77" t="str">
        <f>CALENDARIZADO!C4</f>
        <v>Difusión y Promoción en Materia Electoral</v>
      </c>
      <c r="D4" s="77"/>
      <c r="E4" s="77"/>
      <c r="F4" s="77"/>
      <c r="G4" s="77"/>
      <c r="H4" s="77"/>
      <c r="I4" s="77"/>
    </row>
    <row r="5" spans="2:11" ht="9.9499999999999993" customHeight="1" x14ac:dyDescent="0.25">
      <c r="B5" s="43"/>
    </row>
    <row r="6" spans="2:11" ht="27" customHeight="1" x14ac:dyDescent="0.25">
      <c r="B6" s="41" t="s">
        <v>0</v>
      </c>
      <c r="C6" s="62" t="s">
        <v>78</v>
      </c>
      <c r="D6" s="62"/>
      <c r="E6" s="62"/>
      <c r="F6" s="62"/>
      <c r="G6" s="62"/>
      <c r="H6" s="62"/>
      <c r="I6" s="62"/>
    </row>
    <row r="7" spans="2:11" ht="9.9499999999999993" customHeight="1" x14ac:dyDescent="0.25">
      <c r="B7" s="43"/>
    </row>
    <row r="8" spans="2:11" ht="27" customHeight="1" x14ac:dyDescent="0.25">
      <c r="B8" s="41" t="s">
        <v>1</v>
      </c>
      <c r="C8" s="78" t="s">
        <v>81</v>
      </c>
      <c r="D8" s="78"/>
      <c r="E8" s="78"/>
      <c r="F8" s="78"/>
      <c r="H8" s="41" t="s">
        <v>2</v>
      </c>
      <c r="I8" s="44">
        <f>I11+I16+I22+I28</f>
        <v>0</v>
      </c>
    </row>
    <row r="9" spans="2:11" ht="9.9499999999999993" customHeight="1" x14ac:dyDescent="0.25"/>
    <row r="10" spans="2:11" s="3" customFormat="1" ht="42.75" customHeight="1" x14ac:dyDescent="0.25">
      <c r="B10" s="69" t="s">
        <v>9</v>
      </c>
      <c r="C10" s="70"/>
      <c r="D10" s="32" t="s">
        <v>4</v>
      </c>
      <c r="E10" s="32" t="s">
        <v>7</v>
      </c>
      <c r="F10" s="32" t="s">
        <v>6</v>
      </c>
      <c r="G10" s="32" t="s">
        <v>10</v>
      </c>
      <c r="H10" s="32" t="s">
        <v>5</v>
      </c>
      <c r="I10" s="33" t="s">
        <v>2</v>
      </c>
      <c r="J10" s="18"/>
    </row>
    <row r="11" spans="2:11" s="3" customFormat="1" ht="24.75" customHeight="1" x14ac:dyDescent="0.25">
      <c r="B11" s="75" t="s">
        <v>26</v>
      </c>
      <c r="C11" s="76"/>
      <c r="D11" s="76"/>
      <c r="E11" s="76"/>
      <c r="F11" s="76"/>
      <c r="G11" s="76"/>
      <c r="H11" s="76"/>
      <c r="I11" s="36">
        <f>SUM(I12:I13)</f>
        <v>0</v>
      </c>
    </row>
    <row r="12" spans="2:11" ht="24" customHeight="1" x14ac:dyDescent="0.25">
      <c r="B12" s="73"/>
      <c r="C12" s="74"/>
      <c r="D12" s="5"/>
      <c r="E12" s="5">
        <v>0</v>
      </c>
      <c r="F12" s="6">
        <v>0</v>
      </c>
      <c r="G12" s="5">
        <v>0</v>
      </c>
      <c r="H12" s="7"/>
      <c r="I12" s="6">
        <f>E12*F12*G12</f>
        <v>0</v>
      </c>
      <c r="K12" s="2"/>
    </row>
    <row r="13" spans="2:11" ht="30" customHeight="1" x14ac:dyDescent="0.25">
      <c r="B13" s="73"/>
      <c r="C13" s="74"/>
      <c r="D13" s="5"/>
      <c r="E13" s="5">
        <v>0</v>
      </c>
      <c r="F13" s="6">
        <v>0</v>
      </c>
      <c r="G13" s="5">
        <v>0</v>
      </c>
      <c r="H13" s="4"/>
      <c r="I13" s="6">
        <f>E13*F13*G13</f>
        <v>0</v>
      </c>
    </row>
    <row r="14" spans="2:11" ht="30" customHeight="1" x14ac:dyDescent="0.25">
      <c r="B14" s="66" t="s">
        <v>25</v>
      </c>
      <c r="C14" s="67"/>
      <c r="D14" s="67"/>
      <c r="E14" s="67"/>
      <c r="F14" s="67"/>
      <c r="G14" s="67"/>
      <c r="H14" s="67"/>
      <c r="I14" s="68"/>
    </row>
    <row r="15" spans="2:11" ht="5.25" customHeight="1" x14ac:dyDescent="0.25"/>
    <row r="16" spans="2:11" s="3" customFormat="1" ht="24.75" customHeight="1" x14ac:dyDescent="0.25">
      <c r="B16" s="75" t="s">
        <v>27</v>
      </c>
      <c r="C16" s="76"/>
      <c r="D16" s="76"/>
      <c r="E16" s="76"/>
      <c r="F16" s="76"/>
      <c r="G16" s="76"/>
      <c r="H16" s="79"/>
      <c r="I16" s="35">
        <f>SUM(I17:I19)</f>
        <v>0</v>
      </c>
    </row>
    <row r="17" spans="2:19" ht="25.5" customHeight="1" x14ac:dyDescent="0.25">
      <c r="B17" s="73"/>
      <c r="C17" s="74"/>
      <c r="D17" s="4"/>
      <c r="E17" s="5">
        <v>0</v>
      </c>
      <c r="F17" s="6">
        <v>0</v>
      </c>
      <c r="G17" s="5">
        <v>0</v>
      </c>
      <c r="H17" s="4"/>
      <c r="I17" s="6">
        <f>E17*F17*G17</f>
        <v>0</v>
      </c>
    </row>
    <row r="18" spans="2:19" ht="20.25" customHeight="1" x14ac:dyDescent="0.25">
      <c r="B18" s="73"/>
      <c r="C18" s="74"/>
      <c r="D18" s="4"/>
      <c r="E18" s="5">
        <v>0</v>
      </c>
      <c r="F18" s="6">
        <v>0</v>
      </c>
      <c r="G18" s="5">
        <v>0</v>
      </c>
      <c r="H18" s="4"/>
      <c r="I18" s="6">
        <f t="shared" ref="I18:I19" si="0">E18*F18*G18</f>
        <v>0</v>
      </c>
    </row>
    <row r="19" spans="2:19" ht="20.25" customHeight="1" x14ac:dyDescent="0.25">
      <c r="B19" s="73"/>
      <c r="C19" s="74"/>
      <c r="D19" s="4"/>
      <c r="E19" s="5">
        <v>0</v>
      </c>
      <c r="F19" s="6">
        <v>0</v>
      </c>
      <c r="G19" s="5">
        <v>0</v>
      </c>
      <c r="H19" s="4"/>
      <c r="I19" s="6">
        <f t="shared" si="0"/>
        <v>0</v>
      </c>
    </row>
    <row r="20" spans="2:19" ht="30" customHeight="1" x14ac:dyDescent="0.25">
      <c r="B20" s="66" t="s">
        <v>25</v>
      </c>
      <c r="C20" s="67"/>
      <c r="D20" s="67"/>
      <c r="E20" s="67"/>
      <c r="F20" s="67"/>
      <c r="G20" s="67"/>
      <c r="H20" s="67"/>
      <c r="I20" s="68"/>
    </row>
    <row r="21" spans="2:19" ht="5.25" customHeight="1" x14ac:dyDescent="0.25"/>
    <row r="22" spans="2:19" s="3" customFormat="1" ht="24.75" customHeight="1" x14ac:dyDescent="0.25">
      <c r="B22" s="75" t="s">
        <v>28</v>
      </c>
      <c r="C22" s="76"/>
      <c r="D22" s="76"/>
      <c r="E22" s="76"/>
      <c r="F22" s="76"/>
      <c r="G22" s="76"/>
      <c r="H22" s="79"/>
      <c r="I22" s="35">
        <f>SUM(I23:I25)</f>
        <v>0</v>
      </c>
    </row>
    <row r="23" spans="2:19" ht="23.25" customHeight="1" x14ac:dyDescent="0.25">
      <c r="B23" s="81"/>
      <c r="C23" s="82"/>
      <c r="D23" s="4"/>
      <c r="E23" s="48">
        <v>0</v>
      </c>
      <c r="F23" s="6">
        <v>0</v>
      </c>
      <c r="G23" s="48">
        <v>0</v>
      </c>
      <c r="H23" s="4"/>
      <c r="I23" s="6">
        <f>E23*F23*G23</f>
        <v>0</v>
      </c>
    </row>
    <row r="24" spans="2:19" ht="23.25" customHeight="1" x14ac:dyDescent="0.25">
      <c r="B24" s="81"/>
      <c r="C24" s="82"/>
      <c r="D24" s="4"/>
      <c r="E24" s="48">
        <v>0</v>
      </c>
      <c r="F24" s="6">
        <v>0</v>
      </c>
      <c r="G24" s="48">
        <v>0</v>
      </c>
      <c r="H24" s="4"/>
      <c r="I24" s="6">
        <f t="shared" ref="I24:I25" si="1">E24*F24*G24</f>
        <v>0</v>
      </c>
    </row>
    <row r="25" spans="2:19" ht="23.25" customHeight="1" x14ac:dyDescent="0.25">
      <c r="B25" s="81"/>
      <c r="C25" s="82"/>
      <c r="D25" s="4"/>
      <c r="E25" s="48">
        <v>0</v>
      </c>
      <c r="F25" s="6">
        <v>0</v>
      </c>
      <c r="G25" s="48">
        <v>0</v>
      </c>
      <c r="H25" s="4"/>
      <c r="I25" s="6">
        <f t="shared" si="1"/>
        <v>0</v>
      </c>
    </row>
    <row r="26" spans="2:19" ht="30" customHeight="1" x14ac:dyDescent="0.25">
      <c r="B26" s="80" t="s">
        <v>37</v>
      </c>
      <c r="C26" s="80"/>
      <c r="D26" s="80"/>
      <c r="E26" s="80"/>
      <c r="F26" s="80"/>
      <c r="G26" s="80"/>
      <c r="H26" s="80"/>
      <c r="I26" s="80"/>
    </row>
    <row r="27" spans="2:19" ht="5.25" customHeight="1" x14ac:dyDescent="0.25"/>
    <row r="28" spans="2:19" ht="27.75" customHeight="1" x14ac:dyDescent="0.25">
      <c r="B28" s="75" t="s">
        <v>29</v>
      </c>
      <c r="C28" s="76"/>
      <c r="D28" s="76"/>
      <c r="E28" s="76"/>
      <c r="F28" s="76"/>
      <c r="G28" s="76"/>
      <c r="H28" s="79"/>
      <c r="I28" s="35">
        <f>SUM(I29:I31)</f>
        <v>0</v>
      </c>
      <c r="S28" s="1" t="s">
        <v>56</v>
      </c>
    </row>
    <row r="29" spans="2:19" ht="21.75" customHeight="1" x14ac:dyDescent="0.25">
      <c r="B29" s="73"/>
      <c r="C29" s="74"/>
      <c r="D29" s="4"/>
      <c r="E29" s="48">
        <v>0</v>
      </c>
      <c r="F29" s="6">
        <v>0</v>
      </c>
      <c r="G29" s="48">
        <v>0</v>
      </c>
      <c r="H29" s="4"/>
      <c r="I29" s="6">
        <f>E29*F29*G29</f>
        <v>0</v>
      </c>
    </row>
    <row r="30" spans="2:19" ht="21.75" customHeight="1" x14ac:dyDescent="0.25">
      <c r="B30" s="73"/>
      <c r="C30" s="74"/>
      <c r="D30" s="4"/>
      <c r="E30" s="48">
        <v>0</v>
      </c>
      <c r="F30" s="6">
        <v>0</v>
      </c>
      <c r="G30" s="48">
        <v>0</v>
      </c>
      <c r="H30" s="4"/>
      <c r="I30" s="6">
        <f t="shared" ref="I30:I31" si="2">E30*F30*G30</f>
        <v>0</v>
      </c>
    </row>
    <row r="31" spans="2:19" ht="21.75" customHeight="1" x14ac:dyDescent="0.25">
      <c r="B31" s="73"/>
      <c r="C31" s="74"/>
      <c r="D31" s="4"/>
      <c r="E31" s="48">
        <v>0</v>
      </c>
      <c r="F31" s="6">
        <v>0</v>
      </c>
      <c r="G31" s="48">
        <v>0</v>
      </c>
      <c r="H31" s="4"/>
      <c r="I31" s="6">
        <f t="shared" si="2"/>
        <v>0</v>
      </c>
    </row>
    <row r="32" spans="2:19" ht="27.75" customHeight="1" x14ac:dyDescent="0.25">
      <c r="B32" s="80" t="s">
        <v>25</v>
      </c>
      <c r="C32" s="80"/>
      <c r="D32" s="80"/>
      <c r="E32" s="80"/>
      <c r="F32" s="80"/>
      <c r="G32" s="80"/>
      <c r="H32" s="80"/>
      <c r="I32" s="80"/>
    </row>
    <row r="33" spans="8:12" x14ac:dyDescent="0.25">
      <c r="H33" s="16"/>
      <c r="I33" s="1"/>
      <c r="L33" s="16"/>
    </row>
    <row r="34" spans="8:12" x14ac:dyDescent="0.25">
      <c r="H34" s="16"/>
      <c r="I34" s="1"/>
      <c r="L34" s="16"/>
    </row>
    <row r="35" spans="8:12" x14ac:dyDescent="0.25">
      <c r="H35" s="16"/>
      <c r="I35" s="1"/>
      <c r="L35" s="16"/>
    </row>
    <row r="36" spans="8:12" x14ac:dyDescent="0.25">
      <c r="H36" s="16"/>
      <c r="I36" s="1"/>
      <c r="L36" s="16"/>
    </row>
    <row r="37" spans="8:12" x14ac:dyDescent="0.25">
      <c r="H37" s="16"/>
      <c r="I37" s="1"/>
      <c r="L37" s="16"/>
    </row>
    <row r="38" spans="8:12" x14ac:dyDescent="0.25">
      <c r="H38" s="16"/>
      <c r="I38" s="1"/>
      <c r="L38" s="16"/>
    </row>
    <row r="39" spans="8:12" x14ac:dyDescent="0.25">
      <c r="H39" s="16"/>
      <c r="I39" s="1"/>
      <c r="L39" s="16"/>
    </row>
  </sheetData>
  <mergeCells count="23">
    <mergeCell ref="B12:C12"/>
    <mergeCell ref="C4:I4"/>
    <mergeCell ref="C6:I6"/>
    <mergeCell ref="C8:F8"/>
    <mergeCell ref="B10:C10"/>
    <mergeCell ref="B11:H11"/>
    <mergeCell ref="B26:I26"/>
    <mergeCell ref="B13:C13"/>
    <mergeCell ref="B14:I14"/>
    <mergeCell ref="B16:H16"/>
    <mergeCell ref="B17:C17"/>
    <mergeCell ref="B18:C18"/>
    <mergeCell ref="B19:C19"/>
    <mergeCell ref="B20:I20"/>
    <mergeCell ref="B22:H22"/>
    <mergeCell ref="B23:C23"/>
    <mergeCell ref="B24:C24"/>
    <mergeCell ref="B25:C25"/>
    <mergeCell ref="B28:H28"/>
    <mergeCell ref="B29:C29"/>
    <mergeCell ref="B30:C30"/>
    <mergeCell ref="B31:C31"/>
    <mergeCell ref="B32:I32"/>
  </mergeCells>
  <pageMargins left="0.70866141732283461" right="0.70866141732283461" top="0.74803149606299213" bottom="0.74803149606299213" header="0.31496062992125984" footer="0.31496062992125984"/>
  <headerFooter>
    <oddFooter>&amp;R&amp;P</oddFooter>
  </headerFooter>
  <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50"/>
  <sheetViews>
    <sheetView showGridLines="0" zoomScaleSheetLayoutView="70" workbookViewId="0">
      <selection activeCell="C9" sqref="C9:G9"/>
    </sheetView>
  </sheetViews>
  <sheetFormatPr baseColWidth="10" defaultColWidth="11.42578125" defaultRowHeight="15" x14ac:dyDescent="0.25"/>
  <cols>
    <col min="1" max="1" width="0.42578125" style="1" customWidth="1"/>
    <col min="2" max="2" width="16.42578125" style="1" customWidth="1"/>
    <col min="3" max="3" width="14" style="1" customWidth="1"/>
    <col min="4" max="4" width="16.140625" style="1" customWidth="1"/>
    <col min="5" max="5" width="10.140625" style="2" customWidth="1"/>
    <col min="6" max="6" width="13.140625" style="1" customWidth="1"/>
    <col min="7" max="7" width="11.42578125" style="16" customWidth="1"/>
    <col min="8" max="8" width="0.85546875" style="1" customWidth="1"/>
    <col min="9" max="9" width="17.42578125" style="1" customWidth="1"/>
    <col min="10" max="10" width="13" style="1" customWidth="1"/>
    <col min="11" max="11" width="13.7109375" style="16" customWidth="1"/>
    <col min="12" max="12" width="7.7109375" style="1" customWidth="1"/>
    <col min="13" max="16384" width="11.42578125" style="1"/>
  </cols>
  <sheetData>
    <row r="1" spans="1:11" ht="15" customHeight="1" x14ac:dyDescent="0.25">
      <c r="A1" s="16"/>
      <c r="B1" s="16"/>
    </row>
    <row r="2" spans="1:11" ht="126.75" customHeight="1" x14ac:dyDescent="0.25">
      <c r="A2" s="16"/>
      <c r="B2" s="16"/>
    </row>
    <row r="3" spans="1:11" ht="15" customHeight="1" x14ac:dyDescent="0.25">
      <c r="A3" s="16"/>
      <c r="B3" s="16"/>
    </row>
    <row r="4" spans="1:11" ht="21.75" customHeight="1" x14ac:dyDescent="0.25">
      <c r="B4" s="16"/>
    </row>
    <row r="5" spans="1:11" ht="27" customHeight="1" x14ac:dyDescent="0.25">
      <c r="B5" s="41" t="s">
        <v>32</v>
      </c>
      <c r="C5" s="63" t="str">
        <f>CALENDARIZADO!C4</f>
        <v>Difusión y Promoción en Materia Electoral</v>
      </c>
      <c r="D5" s="63"/>
      <c r="E5" s="63"/>
      <c r="F5" s="63"/>
      <c r="G5" s="63"/>
      <c r="H5" s="63"/>
      <c r="I5" s="63"/>
      <c r="J5" s="63"/>
      <c r="K5" s="63"/>
    </row>
    <row r="6" spans="1:11" ht="9.9499999999999993" customHeight="1" x14ac:dyDescent="0.25">
      <c r="B6" s="31"/>
      <c r="E6" s="39"/>
    </row>
    <row r="7" spans="1:11" ht="27" customHeight="1" x14ac:dyDescent="0.25">
      <c r="B7" s="41" t="s">
        <v>33</v>
      </c>
      <c r="C7" s="62" t="s">
        <v>78</v>
      </c>
      <c r="D7" s="62"/>
      <c r="E7" s="62"/>
      <c r="F7" s="62"/>
      <c r="G7" s="62"/>
      <c r="H7" s="62"/>
      <c r="I7" s="62"/>
      <c r="J7" s="62"/>
      <c r="K7" s="62"/>
    </row>
    <row r="8" spans="1:11" ht="9.9499999999999993" customHeight="1" x14ac:dyDescent="0.25">
      <c r="B8" s="31"/>
      <c r="E8" s="39"/>
    </row>
    <row r="9" spans="1:11" ht="27" customHeight="1" x14ac:dyDescent="0.25">
      <c r="B9" s="41" t="s">
        <v>34</v>
      </c>
      <c r="C9" s="62" t="s">
        <v>81</v>
      </c>
      <c r="D9" s="62"/>
      <c r="E9" s="62"/>
      <c r="F9" s="62"/>
      <c r="G9" s="62"/>
      <c r="J9" s="41" t="s">
        <v>2</v>
      </c>
      <c r="K9" s="40">
        <f>K12+K18+K24+K30+K36</f>
        <v>0</v>
      </c>
    </row>
    <row r="11" spans="1:11" s="3" customFormat="1" ht="30" x14ac:dyDescent="0.25">
      <c r="B11" s="32" t="s">
        <v>21</v>
      </c>
      <c r="C11" s="32" t="s">
        <v>18</v>
      </c>
      <c r="D11" s="33" t="s">
        <v>31</v>
      </c>
      <c r="E11" s="32" t="s">
        <v>19</v>
      </c>
      <c r="F11" s="32" t="s">
        <v>17</v>
      </c>
      <c r="G11" s="32" t="s">
        <v>24</v>
      </c>
      <c r="I11" s="32" t="s">
        <v>22</v>
      </c>
      <c r="J11" s="32" t="s">
        <v>23</v>
      </c>
      <c r="K11" s="28" t="s">
        <v>2</v>
      </c>
    </row>
    <row r="12" spans="1:11" s="3" customFormat="1" ht="29.25" customHeight="1" x14ac:dyDescent="0.25">
      <c r="B12" s="84" t="s">
        <v>26</v>
      </c>
      <c r="C12" s="84"/>
      <c r="D12" s="84"/>
      <c r="E12" s="84"/>
      <c r="F12" s="84"/>
      <c r="G12" s="84"/>
      <c r="H12" s="84"/>
      <c r="I12" s="84"/>
      <c r="J12" s="84"/>
      <c r="K12" s="29">
        <f>SUM(K13:K15)</f>
        <v>0</v>
      </c>
    </row>
    <row r="13" spans="1:11" ht="24" customHeight="1" x14ac:dyDescent="0.25">
      <c r="B13" s="19">
        <v>0</v>
      </c>
      <c r="C13" s="20">
        <v>0</v>
      </c>
      <c r="D13" s="21">
        <v>0</v>
      </c>
      <c r="E13" s="20">
        <v>0</v>
      </c>
      <c r="F13" s="22">
        <v>0</v>
      </c>
      <c r="G13" s="34">
        <f>C13*D13*E13*F13</f>
        <v>0</v>
      </c>
      <c r="I13" s="22">
        <v>0</v>
      </c>
      <c r="J13" s="23">
        <v>0</v>
      </c>
      <c r="K13" s="17">
        <f>G13+I13+J13</f>
        <v>0</v>
      </c>
    </row>
    <row r="14" spans="1:11" ht="30" customHeight="1" x14ac:dyDescent="0.25">
      <c r="B14" s="4"/>
      <c r="C14" s="5">
        <v>0</v>
      </c>
      <c r="D14" s="15">
        <v>0</v>
      </c>
      <c r="E14" s="5">
        <v>0</v>
      </c>
      <c r="F14" s="8">
        <v>0</v>
      </c>
      <c r="G14" s="34">
        <f>C14*D14*E14*F14</f>
        <v>0</v>
      </c>
      <c r="I14" s="8">
        <v>0</v>
      </c>
      <c r="J14" s="8">
        <v>0</v>
      </c>
      <c r="K14" s="17">
        <f>G14+I14+J14</f>
        <v>0</v>
      </c>
    </row>
    <row r="15" spans="1:11" ht="21" customHeight="1" x14ac:dyDescent="0.25">
      <c r="B15" s="24"/>
      <c r="C15" s="25"/>
      <c r="D15" s="26"/>
      <c r="E15" s="25"/>
      <c r="F15" s="27">
        <v>0</v>
      </c>
      <c r="G15" s="34">
        <f t="shared" ref="G15" si="0">C15*D15*E15*F15</f>
        <v>0</v>
      </c>
      <c r="I15" s="27">
        <v>0</v>
      </c>
      <c r="J15" s="27">
        <v>0</v>
      </c>
      <c r="K15" s="17">
        <f>G15+I15+J15</f>
        <v>0</v>
      </c>
    </row>
    <row r="16" spans="1:11" s="3" customFormat="1" ht="30.75" customHeight="1" x14ac:dyDescent="0.25">
      <c r="B16" s="66" t="s">
        <v>25</v>
      </c>
      <c r="C16" s="67"/>
      <c r="D16" s="67"/>
      <c r="E16" s="67"/>
      <c r="F16" s="67"/>
      <c r="G16" s="67"/>
      <c r="H16" s="67"/>
      <c r="I16" s="67"/>
      <c r="J16" s="67"/>
      <c r="K16" s="68"/>
    </row>
    <row r="17" spans="2:11" ht="5.0999999999999996" customHeight="1" x14ac:dyDescent="0.25"/>
    <row r="18" spans="2:11" ht="25.5" customHeight="1" x14ac:dyDescent="0.25">
      <c r="B18" s="83" t="s">
        <v>27</v>
      </c>
      <c r="C18" s="83"/>
      <c r="D18" s="83"/>
      <c r="E18" s="83"/>
      <c r="F18" s="83"/>
      <c r="G18" s="83"/>
      <c r="H18" s="83"/>
      <c r="I18" s="83"/>
      <c r="J18" s="83"/>
      <c r="K18" s="30">
        <f>SUM(K19:K21)</f>
        <v>0</v>
      </c>
    </row>
    <row r="19" spans="2:11" ht="28.5" customHeight="1" x14ac:dyDescent="0.25">
      <c r="B19" s="19" t="s">
        <v>20</v>
      </c>
      <c r="C19" s="20">
        <v>0</v>
      </c>
      <c r="D19" s="21">
        <v>0</v>
      </c>
      <c r="E19" s="20">
        <v>0</v>
      </c>
      <c r="F19" s="22">
        <v>0</v>
      </c>
      <c r="G19" s="34">
        <f>C19*D19*E19*F19</f>
        <v>0</v>
      </c>
      <c r="I19" s="22">
        <v>0</v>
      </c>
      <c r="J19" s="23">
        <v>0</v>
      </c>
      <c r="K19" s="17">
        <f t="shared" ref="K19:K20" si="1">G19+I19+J19</f>
        <v>0</v>
      </c>
    </row>
    <row r="20" spans="2:11" ht="23.25" customHeight="1" x14ac:dyDescent="0.25">
      <c r="B20" s="4"/>
      <c r="C20" s="5">
        <v>0</v>
      </c>
      <c r="D20" s="15">
        <v>0</v>
      </c>
      <c r="E20" s="5">
        <v>0</v>
      </c>
      <c r="F20" s="8">
        <v>0</v>
      </c>
      <c r="G20" s="34">
        <f>C20*D20*E20*F20</f>
        <v>0</v>
      </c>
      <c r="I20" s="8">
        <v>0</v>
      </c>
      <c r="J20" s="8">
        <v>0</v>
      </c>
      <c r="K20" s="17">
        <f t="shared" si="1"/>
        <v>0</v>
      </c>
    </row>
    <row r="21" spans="2:11" ht="23.25" customHeight="1" x14ac:dyDescent="0.25">
      <c r="B21" s="24"/>
      <c r="C21" s="25">
        <v>0</v>
      </c>
      <c r="D21" s="26">
        <v>0</v>
      </c>
      <c r="E21" s="25">
        <v>0</v>
      </c>
      <c r="F21" s="27">
        <v>0</v>
      </c>
      <c r="G21" s="34">
        <f t="shared" ref="G21" si="2">C21*D21*E21*F21</f>
        <v>0</v>
      </c>
      <c r="I21" s="27">
        <v>0</v>
      </c>
      <c r="J21" s="27">
        <v>0</v>
      </c>
      <c r="K21" s="17">
        <f>G21+I21+J21</f>
        <v>0</v>
      </c>
    </row>
    <row r="22" spans="2:11" s="3" customFormat="1" ht="31.5" customHeight="1" x14ac:dyDescent="0.25">
      <c r="B22" s="66" t="s">
        <v>25</v>
      </c>
      <c r="C22" s="67"/>
      <c r="D22" s="67"/>
      <c r="E22" s="67"/>
      <c r="F22" s="67"/>
      <c r="G22" s="67"/>
      <c r="H22" s="67"/>
      <c r="I22" s="67"/>
      <c r="J22" s="67"/>
      <c r="K22" s="68"/>
    </row>
    <row r="23" spans="2:11" ht="5.0999999999999996" customHeight="1" x14ac:dyDescent="0.25"/>
    <row r="24" spans="2:11" ht="23.25" customHeight="1" x14ac:dyDescent="0.25">
      <c r="B24" s="83" t="s">
        <v>28</v>
      </c>
      <c r="C24" s="83"/>
      <c r="D24" s="83"/>
      <c r="E24" s="83"/>
      <c r="F24" s="83"/>
      <c r="G24" s="83"/>
      <c r="H24" s="83"/>
      <c r="I24" s="83"/>
      <c r="J24" s="83"/>
      <c r="K24" s="30">
        <f>SUM(K25:K27)</f>
        <v>0</v>
      </c>
    </row>
    <row r="25" spans="2:11" ht="23.25" customHeight="1" x14ac:dyDescent="0.25">
      <c r="B25" s="19" t="s">
        <v>20</v>
      </c>
      <c r="C25" s="20">
        <v>0</v>
      </c>
      <c r="D25" s="21">
        <v>0</v>
      </c>
      <c r="E25" s="20">
        <v>0</v>
      </c>
      <c r="F25" s="22">
        <v>0</v>
      </c>
      <c r="G25" s="34">
        <f>C25*D25*E25*F25</f>
        <v>0</v>
      </c>
      <c r="I25" s="22">
        <v>0</v>
      </c>
      <c r="J25" s="23">
        <v>0</v>
      </c>
      <c r="K25" s="17">
        <f t="shared" ref="K25:K27" si="3">G25+I25+J25</f>
        <v>0</v>
      </c>
    </row>
    <row r="26" spans="2:11" ht="23.25" customHeight="1" x14ac:dyDescent="0.25">
      <c r="B26" s="4"/>
      <c r="C26" s="5"/>
      <c r="D26" s="15"/>
      <c r="E26" s="5"/>
      <c r="F26" s="8">
        <v>0</v>
      </c>
      <c r="G26" s="34">
        <f t="shared" ref="G26:G27" si="4">C26*D26*E26*F26</f>
        <v>0</v>
      </c>
      <c r="I26" s="8">
        <v>0</v>
      </c>
      <c r="J26" s="8">
        <v>0</v>
      </c>
      <c r="K26" s="17">
        <f>G26+I26+J26</f>
        <v>0</v>
      </c>
    </row>
    <row r="27" spans="2:11" ht="23.25" customHeight="1" x14ac:dyDescent="0.25">
      <c r="B27" s="24"/>
      <c r="C27" s="25"/>
      <c r="D27" s="26"/>
      <c r="E27" s="25"/>
      <c r="F27" s="27">
        <v>0</v>
      </c>
      <c r="G27" s="34">
        <f t="shared" si="4"/>
        <v>0</v>
      </c>
      <c r="I27" s="27">
        <v>0</v>
      </c>
      <c r="J27" s="27">
        <v>0</v>
      </c>
      <c r="K27" s="10">
        <f t="shared" si="3"/>
        <v>0</v>
      </c>
    </row>
    <row r="28" spans="2:11" s="3" customFormat="1" ht="30.75" customHeight="1" x14ac:dyDescent="0.25">
      <c r="B28" s="66" t="s">
        <v>25</v>
      </c>
      <c r="C28" s="67"/>
      <c r="D28" s="67"/>
      <c r="E28" s="67"/>
      <c r="F28" s="67"/>
      <c r="G28" s="67"/>
      <c r="H28" s="67"/>
      <c r="I28" s="67"/>
      <c r="J28" s="67"/>
      <c r="K28" s="68"/>
    </row>
    <row r="29" spans="2:11" ht="5.0999999999999996" customHeight="1" x14ac:dyDescent="0.25"/>
    <row r="30" spans="2:11" ht="23.25" customHeight="1" x14ac:dyDescent="0.25">
      <c r="B30" s="83" t="s">
        <v>29</v>
      </c>
      <c r="C30" s="83"/>
      <c r="D30" s="83"/>
      <c r="E30" s="83"/>
      <c r="F30" s="83"/>
      <c r="G30" s="83"/>
      <c r="H30" s="83"/>
      <c r="I30" s="83"/>
      <c r="J30" s="83"/>
      <c r="K30" s="30">
        <f>SUM(K31:K33)</f>
        <v>0</v>
      </c>
    </row>
    <row r="31" spans="2:11" ht="23.25" customHeight="1" x14ac:dyDescent="0.25">
      <c r="B31" s="19" t="s">
        <v>20</v>
      </c>
      <c r="C31" s="20">
        <v>0</v>
      </c>
      <c r="D31" s="21">
        <v>0</v>
      </c>
      <c r="E31" s="20">
        <v>0</v>
      </c>
      <c r="F31" s="22">
        <v>0</v>
      </c>
      <c r="G31" s="34">
        <f>C31*D31*E31*F31</f>
        <v>0</v>
      </c>
      <c r="I31" s="22">
        <v>0</v>
      </c>
      <c r="J31" s="23">
        <v>0</v>
      </c>
      <c r="K31" s="17">
        <f t="shared" ref="K31:K33" si="5">G31+I31+J31</f>
        <v>0</v>
      </c>
    </row>
    <row r="32" spans="2:11" ht="23.25" customHeight="1" x14ac:dyDescent="0.25">
      <c r="B32" s="4"/>
      <c r="C32" s="5"/>
      <c r="D32" s="15"/>
      <c r="E32" s="5"/>
      <c r="F32" s="8">
        <v>0</v>
      </c>
      <c r="G32" s="34">
        <f t="shared" ref="G32:G33" si="6">C32*D32*E32*F32</f>
        <v>0</v>
      </c>
      <c r="I32" s="8">
        <v>0</v>
      </c>
      <c r="J32" s="8">
        <v>0</v>
      </c>
      <c r="K32" s="17">
        <f t="shared" si="5"/>
        <v>0</v>
      </c>
    </row>
    <row r="33" spans="2:11" ht="23.25" customHeight="1" x14ac:dyDescent="0.25">
      <c r="B33" s="24"/>
      <c r="C33" s="25"/>
      <c r="D33" s="26"/>
      <c r="E33" s="25"/>
      <c r="F33" s="27">
        <v>0</v>
      </c>
      <c r="G33" s="34">
        <f t="shared" si="6"/>
        <v>0</v>
      </c>
      <c r="I33" s="27">
        <v>0</v>
      </c>
      <c r="J33" s="27">
        <v>0</v>
      </c>
      <c r="K33" s="10">
        <f t="shared" si="5"/>
        <v>0</v>
      </c>
    </row>
    <row r="34" spans="2:11" s="3" customFormat="1" ht="30.75" customHeight="1" x14ac:dyDescent="0.25">
      <c r="B34" s="66" t="s">
        <v>25</v>
      </c>
      <c r="C34" s="67"/>
      <c r="D34" s="67"/>
      <c r="E34" s="67"/>
      <c r="F34" s="67"/>
      <c r="G34" s="67"/>
      <c r="H34" s="67"/>
      <c r="I34" s="67"/>
      <c r="J34" s="67"/>
      <c r="K34" s="68"/>
    </row>
    <row r="35" spans="2:11" ht="5.0999999999999996" customHeight="1" x14ac:dyDescent="0.25"/>
    <row r="36" spans="2:11" ht="23.25" customHeight="1" x14ac:dyDescent="0.25">
      <c r="B36" s="83" t="s">
        <v>30</v>
      </c>
      <c r="C36" s="83"/>
      <c r="D36" s="83"/>
      <c r="E36" s="83"/>
      <c r="F36" s="83"/>
      <c r="G36" s="83"/>
      <c r="H36" s="83"/>
      <c r="I36" s="83"/>
      <c r="J36" s="83"/>
      <c r="K36" s="30">
        <f>SUM(K37:K39)</f>
        <v>0</v>
      </c>
    </row>
    <row r="37" spans="2:11" ht="23.25" customHeight="1" x14ac:dyDescent="0.25">
      <c r="B37" s="19">
        <v>0</v>
      </c>
      <c r="C37" s="20">
        <v>0</v>
      </c>
      <c r="D37" s="21">
        <v>0</v>
      </c>
      <c r="E37" s="20">
        <v>0</v>
      </c>
      <c r="F37" s="22">
        <v>0</v>
      </c>
      <c r="G37" s="34">
        <f>C37*D37*E37*F37</f>
        <v>0</v>
      </c>
      <c r="I37" s="22">
        <v>0</v>
      </c>
      <c r="J37" s="23">
        <v>0</v>
      </c>
      <c r="K37" s="17">
        <f>G37+I37+J37</f>
        <v>0</v>
      </c>
    </row>
    <row r="38" spans="2:11" ht="23.25" customHeight="1" x14ac:dyDescent="0.25">
      <c r="B38" s="4">
        <v>0</v>
      </c>
      <c r="C38" s="5">
        <v>0</v>
      </c>
      <c r="D38" s="15">
        <v>0</v>
      </c>
      <c r="E38" s="5">
        <v>0</v>
      </c>
      <c r="F38" s="8">
        <v>0</v>
      </c>
      <c r="G38" s="34">
        <f>C38*D38*E38*F38</f>
        <v>0</v>
      </c>
      <c r="I38" s="8">
        <v>0</v>
      </c>
      <c r="J38" s="8">
        <v>0</v>
      </c>
      <c r="K38" s="17">
        <f t="shared" ref="K38" si="7">G38+I38+J38</f>
        <v>0</v>
      </c>
    </row>
    <row r="39" spans="2:11" ht="23.25" customHeight="1" x14ac:dyDescent="0.25">
      <c r="B39" s="9"/>
      <c r="C39" s="5">
        <v>0</v>
      </c>
      <c r="D39" s="15">
        <v>0</v>
      </c>
      <c r="E39" s="5">
        <v>0</v>
      </c>
      <c r="F39" s="8">
        <v>0</v>
      </c>
      <c r="G39" s="34">
        <f t="shared" ref="G39" si="8">C39*D39*E39*F39</f>
        <v>0</v>
      </c>
      <c r="I39" s="8">
        <v>0</v>
      </c>
      <c r="J39" s="8">
        <v>0</v>
      </c>
      <c r="K39" s="10">
        <f>G39+I39+J39</f>
        <v>0</v>
      </c>
    </row>
    <row r="40" spans="2:11" s="3" customFormat="1" ht="30.75" customHeight="1" x14ac:dyDescent="0.25">
      <c r="B40" s="66" t="s">
        <v>25</v>
      </c>
      <c r="C40" s="67"/>
      <c r="D40" s="67"/>
      <c r="E40" s="67"/>
      <c r="F40" s="67"/>
      <c r="G40" s="67"/>
      <c r="H40" s="67"/>
      <c r="I40" s="67"/>
      <c r="J40" s="67"/>
      <c r="K40" s="68"/>
    </row>
    <row r="48" spans="2:11" x14ac:dyDescent="0.25">
      <c r="K48" s="1"/>
    </row>
    <row r="49" spans="11:11" x14ac:dyDescent="0.25">
      <c r="K49" s="1"/>
    </row>
    <row r="50" spans="11:11" x14ac:dyDescent="0.25">
      <c r="K50" s="1"/>
    </row>
  </sheetData>
  <mergeCells count="13">
    <mergeCell ref="C5:K5"/>
    <mergeCell ref="C7:K7"/>
    <mergeCell ref="B40:K40"/>
    <mergeCell ref="C9:G9"/>
    <mergeCell ref="B12:J12"/>
    <mergeCell ref="B18:J18"/>
    <mergeCell ref="B24:J24"/>
    <mergeCell ref="B16:K16"/>
    <mergeCell ref="B22:K22"/>
    <mergeCell ref="B30:J30"/>
    <mergeCell ref="B36:J36"/>
    <mergeCell ref="B28:K28"/>
    <mergeCell ref="B34:K34"/>
  </mergeCells>
  <pageMargins left="0.70866141732283461" right="0.70866141732283461" top="0.74803149606299213" bottom="0.74803149606299213" header="0.31496062992125984" footer="0.31496062992125984"/>
  <headerFooter>
    <oddFooter>&amp;R&amp;P</oddFooter>
  </headerFooter>
  <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D1:D11"/>
  <sheetViews>
    <sheetView workbookViewId="0">
      <selection activeCell="D14" sqref="D14"/>
    </sheetView>
  </sheetViews>
  <sheetFormatPr baseColWidth="10" defaultRowHeight="15" x14ac:dyDescent="0.25"/>
  <cols>
    <col min="4" max="4" width="65.28515625" customWidth="1"/>
  </cols>
  <sheetData>
    <row r="1" spans="4:4" x14ac:dyDescent="0.25">
      <c r="D1" t="s">
        <v>70</v>
      </c>
    </row>
    <row r="2" spans="4:4" x14ac:dyDescent="0.25">
      <c r="D2" t="s">
        <v>67</v>
      </c>
    </row>
    <row r="3" spans="4:4" x14ac:dyDescent="0.25">
      <c r="D3" t="s">
        <v>68</v>
      </c>
    </row>
    <row r="4" spans="4:4" x14ac:dyDescent="0.25">
      <c r="D4" t="s">
        <v>69</v>
      </c>
    </row>
    <row r="5" spans="4:4" x14ac:dyDescent="0.25">
      <c r="D5" t="s">
        <v>59</v>
      </c>
    </row>
    <row r="6" spans="4:4" x14ac:dyDescent="0.25">
      <c r="D6" t="s">
        <v>71</v>
      </c>
    </row>
    <row r="7" spans="4:4" x14ac:dyDescent="0.25">
      <c r="D7" t="s">
        <v>72</v>
      </c>
    </row>
    <row r="8" spans="4:4" x14ac:dyDescent="0.25">
      <c r="D8" t="s">
        <v>73</v>
      </c>
    </row>
    <row r="9" spans="4:4" x14ac:dyDescent="0.25">
      <c r="D9" t="s">
        <v>74</v>
      </c>
    </row>
    <row r="10" spans="4:4" x14ac:dyDescent="0.25">
      <c r="D10" t="s">
        <v>75</v>
      </c>
    </row>
    <row r="11" spans="4:4" x14ac:dyDescent="0.25">
      <c r="D11" t="s">
        <v>76</v>
      </c>
    </row>
  </sheetData>
  <pageMargins left="0.7" right="0.7" top="0.75" bottom="0.75" header="0.3" footer="0.3"/>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B1:L30"/>
  <sheetViews>
    <sheetView showGridLines="0" topLeftCell="A10" zoomScaleSheetLayoutView="85" workbookViewId="0">
      <selection activeCell="D19" sqref="D19"/>
    </sheetView>
  </sheetViews>
  <sheetFormatPr baseColWidth="10" defaultColWidth="11.42578125" defaultRowHeight="15" x14ac:dyDescent="0.25"/>
  <cols>
    <col min="1" max="1" width="0.7109375" style="1" customWidth="1"/>
    <col min="2" max="2" width="18.42578125" style="1" customWidth="1"/>
    <col min="3" max="3" width="21.7109375" style="1" customWidth="1"/>
    <col min="4" max="4" width="16.7109375" style="1" customWidth="1"/>
    <col min="5" max="5" width="10.28515625" style="1" bestFit="1" customWidth="1"/>
    <col min="6" max="6" width="11.42578125" style="2" customWidth="1"/>
    <col min="7" max="7" width="11.42578125" style="1" customWidth="1"/>
    <col min="8" max="8" width="15.28515625" style="1" customWidth="1"/>
    <col min="9" max="9" width="17.85546875" style="2" customWidth="1"/>
    <col min="10" max="10" width="7.7109375" style="1" customWidth="1"/>
    <col min="11" max="16384" width="11.42578125" style="1"/>
  </cols>
  <sheetData>
    <row r="1" spans="2:11" ht="15" customHeight="1" x14ac:dyDescent="0.25"/>
    <row r="2" spans="2:11" ht="126.75" customHeight="1" x14ac:dyDescent="0.25"/>
    <row r="3" spans="2:11" ht="15" customHeight="1" x14ac:dyDescent="0.25"/>
    <row r="4" spans="2:11" ht="36.75" customHeight="1" x14ac:dyDescent="0.25">
      <c r="B4" s="41" t="s">
        <v>142</v>
      </c>
      <c r="C4" s="77" t="str">
        <f>CALENDARIZADO!C4</f>
        <v>Difusión y Promoción en Materia Electoral</v>
      </c>
      <c r="D4" s="77"/>
      <c r="E4" s="77"/>
      <c r="F4" s="77"/>
      <c r="G4" s="77"/>
      <c r="H4" s="77"/>
      <c r="I4" s="77"/>
    </row>
    <row r="5" spans="2:11" ht="9.9499999999999993" customHeight="1" x14ac:dyDescent="0.25">
      <c r="B5" s="43"/>
    </row>
    <row r="6" spans="2:11" ht="27" customHeight="1" x14ac:dyDescent="0.25">
      <c r="B6" s="41" t="s">
        <v>0</v>
      </c>
      <c r="C6" s="62" t="s">
        <v>117</v>
      </c>
      <c r="D6" s="62"/>
      <c r="E6" s="62"/>
      <c r="F6" s="62"/>
      <c r="G6" s="62"/>
      <c r="H6" s="62"/>
      <c r="I6" s="62"/>
    </row>
    <row r="7" spans="2:11" ht="9.9499999999999993" customHeight="1" x14ac:dyDescent="0.25">
      <c r="B7" s="43"/>
    </row>
    <row r="8" spans="2:11" ht="27" customHeight="1" x14ac:dyDescent="0.25">
      <c r="B8" s="41" t="s">
        <v>1</v>
      </c>
      <c r="C8" s="78" t="s">
        <v>118</v>
      </c>
      <c r="D8" s="78"/>
      <c r="E8" s="78"/>
      <c r="F8" s="78"/>
      <c r="H8" s="41" t="s">
        <v>2</v>
      </c>
      <c r="I8" s="44">
        <f>I11</f>
        <v>105000</v>
      </c>
    </row>
    <row r="9" spans="2:11" ht="9.9499999999999993" customHeight="1" x14ac:dyDescent="0.25"/>
    <row r="10" spans="2:11" s="3" customFormat="1" ht="42.75" customHeight="1" x14ac:dyDescent="0.25">
      <c r="B10" s="69" t="s">
        <v>9</v>
      </c>
      <c r="C10" s="70"/>
      <c r="D10" s="32" t="s">
        <v>4</v>
      </c>
      <c r="E10" s="32" t="s">
        <v>7</v>
      </c>
      <c r="F10" s="32" t="s">
        <v>6</v>
      </c>
      <c r="G10" s="32" t="s">
        <v>10</v>
      </c>
      <c r="H10" s="32" t="s">
        <v>5</v>
      </c>
      <c r="I10" s="33" t="s">
        <v>2</v>
      </c>
      <c r="J10" s="18"/>
    </row>
    <row r="11" spans="2:11" s="3" customFormat="1" ht="24.75" customHeight="1" x14ac:dyDescent="0.25">
      <c r="B11" s="75" t="s">
        <v>146</v>
      </c>
      <c r="C11" s="76"/>
      <c r="D11" s="76"/>
      <c r="E11" s="76"/>
      <c r="F11" s="76"/>
      <c r="G11" s="76"/>
      <c r="H11" s="76"/>
      <c r="I11" s="36">
        <f>SUM(I12:I17)</f>
        <v>105000</v>
      </c>
    </row>
    <row r="12" spans="2:11" ht="144" customHeight="1" x14ac:dyDescent="0.25">
      <c r="B12" s="71" t="s">
        <v>131</v>
      </c>
      <c r="C12" s="74"/>
      <c r="D12" s="5" t="s">
        <v>94</v>
      </c>
      <c r="E12" s="5">
        <v>1</v>
      </c>
      <c r="F12" s="6">
        <v>40000</v>
      </c>
      <c r="G12" s="5">
        <v>1</v>
      </c>
      <c r="H12" s="60" t="s">
        <v>93</v>
      </c>
      <c r="I12" s="6">
        <f t="shared" ref="I12:I17" si="0">E12*F12*G12</f>
        <v>40000</v>
      </c>
      <c r="K12" s="2"/>
    </row>
    <row r="13" spans="2:11" ht="24" customHeight="1" x14ac:dyDescent="0.25">
      <c r="B13" s="73" t="s">
        <v>119</v>
      </c>
      <c r="C13" s="74"/>
      <c r="D13" s="5" t="s">
        <v>94</v>
      </c>
      <c r="E13" s="5">
        <v>1</v>
      </c>
      <c r="F13" s="6">
        <v>12000</v>
      </c>
      <c r="G13" s="5">
        <v>1</v>
      </c>
      <c r="H13" s="60" t="s">
        <v>93</v>
      </c>
      <c r="I13" s="6">
        <f t="shared" si="0"/>
        <v>12000</v>
      </c>
      <c r="K13" s="2"/>
    </row>
    <row r="14" spans="2:11" ht="24" customHeight="1" x14ac:dyDescent="0.25">
      <c r="B14" s="73" t="s">
        <v>120</v>
      </c>
      <c r="C14" s="74"/>
      <c r="D14" s="5" t="s">
        <v>94</v>
      </c>
      <c r="E14" s="5">
        <v>1</v>
      </c>
      <c r="F14" s="6">
        <v>15000</v>
      </c>
      <c r="G14" s="5">
        <v>1</v>
      </c>
      <c r="H14" s="60" t="s">
        <v>93</v>
      </c>
      <c r="I14" s="6">
        <f t="shared" si="0"/>
        <v>15000</v>
      </c>
      <c r="K14" s="2"/>
    </row>
    <row r="15" spans="2:11" ht="24" customHeight="1" x14ac:dyDescent="0.25">
      <c r="B15" s="73" t="s">
        <v>121</v>
      </c>
      <c r="C15" s="74"/>
      <c r="D15" s="5" t="s">
        <v>94</v>
      </c>
      <c r="E15" s="5">
        <v>1</v>
      </c>
      <c r="F15" s="6">
        <v>20000</v>
      </c>
      <c r="G15" s="5">
        <v>1</v>
      </c>
      <c r="H15" s="60" t="s">
        <v>93</v>
      </c>
      <c r="I15" s="6">
        <f t="shared" si="0"/>
        <v>20000</v>
      </c>
      <c r="K15" s="2"/>
    </row>
    <row r="16" spans="2:11" ht="24" customHeight="1" x14ac:dyDescent="0.25">
      <c r="B16" s="73" t="s">
        <v>122</v>
      </c>
      <c r="C16" s="74"/>
      <c r="D16" s="5" t="s">
        <v>94</v>
      </c>
      <c r="E16" s="5">
        <v>2</v>
      </c>
      <c r="F16" s="6">
        <v>7000</v>
      </c>
      <c r="G16" s="5">
        <v>1</v>
      </c>
      <c r="H16" s="60" t="s">
        <v>93</v>
      </c>
      <c r="I16" s="6">
        <f t="shared" si="0"/>
        <v>14000</v>
      </c>
      <c r="K16" s="2"/>
    </row>
    <row r="17" spans="2:12" ht="24" customHeight="1" x14ac:dyDescent="0.25">
      <c r="B17" s="73" t="s">
        <v>123</v>
      </c>
      <c r="C17" s="74"/>
      <c r="D17" s="5" t="s">
        <v>94</v>
      </c>
      <c r="E17" s="5">
        <v>1</v>
      </c>
      <c r="F17" s="6">
        <v>4000</v>
      </c>
      <c r="G17" s="5">
        <v>1</v>
      </c>
      <c r="H17" s="60" t="s">
        <v>93</v>
      </c>
      <c r="I17" s="6">
        <f t="shared" si="0"/>
        <v>4000</v>
      </c>
      <c r="K17" s="2"/>
    </row>
    <row r="18" spans="2:12" ht="60" customHeight="1" x14ac:dyDescent="0.25">
      <c r="B18" s="66" t="s">
        <v>162</v>
      </c>
      <c r="C18" s="67"/>
      <c r="D18" s="67"/>
      <c r="E18" s="67"/>
      <c r="F18" s="67"/>
      <c r="G18" s="67"/>
      <c r="H18" s="67"/>
      <c r="I18" s="68"/>
    </row>
    <row r="19" spans="2:12" ht="21.75" customHeight="1" x14ac:dyDescent="0.25"/>
    <row r="20" spans="2:12" x14ac:dyDescent="0.25">
      <c r="H20" s="16"/>
      <c r="I20" s="1"/>
      <c r="L20" s="16"/>
    </row>
    <row r="21" spans="2:12" x14ac:dyDescent="0.25">
      <c r="H21" s="16"/>
      <c r="I21" s="1"/>
      <c r="L21" s="16"/>
    </row>
    <row r="22" spans="2:12" x14ac:dyDescent="0.25">
      <c r="H22" s="16"/>
      <c r="I22" s="1"/>
      <c r="L22" s="16"/>
    </row>
    <row r="23" spans="2:12" x14ac:dyDescent="0.25">
      <c r="H23" s="16"/>
      <c r="I23" s="1"/>
      <c r="L23" s="16"/>
    </row>
    <row r="24" spans="2:12" x14ac:dyDescent="0.25">
      <c r="H24" s="16"/>
      <c r="I24" s="1"/>
      <c r="L24" s="16"/>
    </row>
    <row r="25" spans="2:12" x14ac:dyDescent="0.25">
      <c r="H25" s="16"/>
      <c r="I25" s="1"/>
      <c r="L25" s="16"/>
    </row>
    <row r="26" spans="2:12" x14ac:dyDescent="0.25">
      <c r="H26" s="16"/>
      <c r="I26" s="1"/>
      <c r="L26" s="16"/>
    </row>
    <row r="27" spans="2:12" x14ac:dyDescent="0.25">
      <c r="H27" s="16"/>
      <c r="I27" s="1"/>
      <c r="L27" s="16"/>
    </row>
    <row r="28" spans="2:12" x14ac:dyDescent="0.25">
      <c r="H28" s="16"/>
      <c r="I28" s="1"/>
      <c r="L28" s="16"/>
    </row>
    <row r="29" spans="2:12" x14ac:dyDescent="0.25">
      <c r="H29" s="16"/>
      <c r="I29" s="1"/>
      <c r="L29" s="16"/>
    </row>
    <row r="30" spans="2:12" x14ac:dyDescent="0.25">
      <c r="H30" s="16"/>
      <c r="I30" s="1"/>
      <c r="L30" s="16"/>
    </row>
  </sheetData>
  <mergeCells count="12">
    <mergeCell ref="B12:C12"/>
    <mergeCell ref="C4:I4"/>
    <mergeCell ref="C6:I6"/>
    <mergeCell ref="C8:F8"/>
    <mergeCell ref="B10:C10"/>
    <mergeCell ref="B11:H11"/>
    <mergeCell ref="B18:I18"/>
    <mergeCell ref="B13:C13"/>
    <mergeCell ref="B14:C14"/>
    <mergeCell ref="B15:C15"/>
    <mergeCell ref="B16:C16"/>
    <mergeCell ref="B17:C17"/>
  </mergeCells>
  <pageMargins left="0.70866141732283461" right="0.70866141732283461" top="0.74803149606299213" bottom="0.74803149606299213" header="0.31496062992125984" footer="0.31496062992125984"/>
  <pageSetup scale="72" fitToHeight="0" orientation="portrait" r:id="rId1"/>
  <headerFooter>
    <oddFooter>&amp;R&amp;P</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18</vt:i4>
      </vt:variant>
      <vt:variant>
        <vt:lpstr>Rangos con nombre</vt:lpstr>
      </vt:variant>
      <vt:variant>
        <vt:i4>33</vt:i4>
      </vt:variant>
    </vt:vector>
  </HeadingPairs>
  <TitlesOfParts>
    <vt:vector size="51" baseType="lpstr">
      <vt:lpstr>CALENDARIZADO</vt:lpstr>
      <vt:lpstr>EVENTUAL</vt:lpstr>
      <vt:lpstr>201.Mat.Of</vt:lpstr>
      <vt:lpstr>206.Mat.imp.digi</vt:lpstr>
      <vt:lpstr>207.Mat.Limp</vt:lpstr>
      <vt:lpstr>208.SumDiv (2)</vt:lpstr>
      <vt:lpstr>208.SumDiv</vt:lpstr>
      <vt:lpstr>241. Comb</vt:lpstr>
      <vt:lpstr>312.ArrendFot</vt:lpstr>
      <vt:lpstr>329.Serv</vt:lpstr>
      <vt:lpstr>329.</vt:lpstr>
      <vt:lpstr>363 impr.Publ</vt:lpstr>
      <vt:lpstr>368.OtrosservInfo</vt:lpstr>
      <vt:lpstr>374.Viaticos</vt:lpstr>
      <vt:lpstr>378.Gtos.Com</vt:lpstr>
      <vt:lpstr>378.Gtos.Comisión</vt:lpstr>
      <vt:lpstr>AREA</vt:lpstr>
      <vt:lpstr>512.Bien.mue.inmue</vt:lpstr>
      <vt:lpstr>'201.Mat.Of'!Área_de_impresión</vt:lpstr>
      <vt:lpstr>'206.Mat.imp.digi'!Área_de_impresión</vt:lpstr>
      <vt:lpstr>'207.Mat.Limp'!Área_de_impresión</vt:lpstr>
      <vt:lpstr>'208.SumDiv'!Área_de_impresión</vt:lpstr>
      <vt:lpstr>'208.SumDiv (2)'!Área_de_impresión</vt:lpstr>
      <vt:lpstr>'241. Comb'!Área_de_impresión</vt:lpstr>
      <vt:lpstr>'312.ArrendFot'!Área_de_impresión</vt:lpstr>
      <vt:lpstr>'329.'!Área_de_impresión</vt:lpstr>
      <vt:lpstr>'329.Serv'!Área_de_impresión</vt:lpstr>
      <vt:lpstr>'363 impr.Publ'!Área_de_impresión</vt:lpstr>
      <vt:lpstr>'368.OtrosservInfo'!Área_de_impresión</vt:lpstr>
      <vt:lpstr>'374.Viaticos'!Área_de_impresión</vt:lpstr>
      <vt:lpstr>'378.Gtos.Com'!Área_de_impresión</vt:lpstr>
      <vt:lpstr>'378.Gtos.Comisión'!Área_de_impresión</vt:lpstr>
      <vt:lpstr>'512.Bien.mue.inmue'!Área_de_impresión</vt:lpstr>
      <vt:lpstr>CALENDARIZADO!Área_de_impresión</vt:lpstr>
      <vt:lpstr>EVENTUAL!Área_de_impresión</vt:lpstr>
      <vt:lpstr>'201.Mat.Of'!Títulos_a_imprimir</vt:lpstr>
      <vt:lpstr>'206.Mat.imp.digi'!Títulos_a_imprimir</vt:lpstr>
      <vt:lpstr>'207.Mat.Limp'!Títulos_a_imprimir</vt:lpstr>
      <vt:lpstr>'208.SumDiv'!Títulos_a_imprimir</vt:lpstr>
      <vt:lpstr>'208.SumDiv (2)'!Títulos_a_imprimir</vt:lpstr>
      <vt:lpstr>'241. Comb'!Títulos_a_imprimir</vt:lpstr>
      <vt:lpstr>'312.ArrendFot'!Títulos_a_imprimir</vt:lpstr>
      <vt:lpstr>'329.'!Títulos_a_imprimir</vt:lpstr>
      <vt:lpstr>'329.Serv'!Títulos_a_imprimir</vt:lpstr>
      <vt:lpstr>'363 impr.Publ'!Títulos_a_imprimir</vt:lpstr>
      <vt:lpstr>'368.OtrosservInfo'!Títulos_a_imprimir</vt:lpstr>
      <vt:lpstr>'374.Viaticos'!Títulos_a_imprimir</vt:lpstr>
      <vt:lpstr>'378.Gtos.Com'!Títulos_a_imprimir</vt:lpstr>
      <vt:lpstr>'378.Gtos.Comisión'!Títulos_a_imprimir</vt:lpstr>
      <vt:lpstr>'512.Bien.mue.inmue'!Títulos_a_imprimir</vt:lpstr>
      <vt:lpstr>CALENDARIZADO!Títulos_a_imprimir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Nereyda Cruz</dc:creator>
  <cp:lastModifiedBy>Nereyda Cruz</cp:lastModifiedBy>
  <cp:lastPrinted>2025-11-08T03:05:59Z</cp:lastPrinted>
  <dcterms:created xsi:type="dcterms:W3CDTF">2025-06-17T21:18:51Z</dcterms:created>
  <dcterms:modified xsi:type="dcterms:W3CDTF">2025-11-08T03:06:05Z</dcterms:modified>
</cp:coreProperties>
</file>